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95" windowWidth="24690" windowHeight="12105" activeTab="2"/>
  </bookViews>
  <sheets>
    <sheet name="Общий ТПр" sheetId="1" r:id="rId1"/>
    <sheet name=" Раздел 4 (п.4.1.2)" sheetId="2" r:id="rId2"/>
    <sheet name="Раздел 4 (п.4.1.3)" sheetId="3" r:id="rId3"/>
    <sheet name="Унификация ТПр" sheetId="4" r:id="rId4"/>
  </sheets>
  <definedNames>
    <definedName name="_xlnm._FilterDatabase" localSheetId="2" hidden="1">'Раздел 4 (п.4.1.3)'!$B$2:$AB$8</definedName>
    <definedName name="_xlnm.Print_Area" localSheetId="0">'Общий ТПр'!$A$1:$F$33</definedName>
    <definedName name="_xlnm.Print_Area" localSheetId="2">'Раздел 4 (п.4.1.3)'!$A$1:$AB$42</definedName>
  </definedNames>
  <calcPr calcId="124519"/>
</workbook>
</file>

<file path=xl/calcChain.xml><?xml version="1.0" encoding="utf-8"?>
<calcChain xmlns="http://schemas.openxmlformats.org/spreadsheetml/2006/main">
  <c r="AB44" i="3"/>
  <c r="AA44"/>
  <c r="V24"/>
  <c r="W24"/>
  <c r="X24"/>
  <c r="AB24"/>
  <c r="U25"/>
  <c r="V25"/>
  <c r="W25"/>
  <c r="X25"/>
  <c r="AA25"/>
  <c r="AB25"/>
  <c r="V26"/>
  <c r="W26"/>
  <c r="X26"/>
  <c r="AB26"/>
  <c r="U27"/>
  <c r="V27"/>
  <c r="W27"/>
  <c r="X27"/>
  <c r="AA27"/>
  <c r="AB27"/>
  <c r="V28"/>
  <c r="W28"/>
  <c r="X28"/>
  <c r="AB28"/>
  <c r="U29"/>
  <c r="V29"/>
  <c r="W29"/>
  <c r="X29"/>
  <c r="AA29"/>
  <c r="AB29"/>
  <c r="V30"/>
  <c r="W30"/>
  <c r="X30"/>
  <c r="AB30"/>
  <c r="U31"/>
  <c r="V31"/>
  <c r="W31"/>
  <c r="X31"/>
  <c r="AA31"/>
  <c r="AB31"/>
  <c r="V32"/>
  <c r="W32"/>
  <c r="X32"/>
  <c r="AB32"/>
  <c r="U33"/>
  <c r="V33"/>
  <c r="W33"/>
  <c r="X33"/>
  <c r="AA33"/>
  <c r="AB33"/>
  <c r="V34"/>
  <c r="W34"/>
  <c r="X34"/>
  <c r="AB34"/>
  <c r="U35"/>
  <c r="V35"/>
  <c r="W35"/>
  <c r="X35"/>
  <c r="AA35"/>
  <c r="AB35"/>
  <c r="V36"/>
  <c r="W36"/>
  <c r="X36"/>
  <c r="AB36"/>
  <c r="U37"/>
  <c r="V37"/>
  <c r="W37"/>
  <c r="X37"/>
  <c r="AA37"/>
  <c r="AB37"/>
  <c r="V38"/>
  <c r="W38"/>
  <c r="X38"/>
  <c r="AB38"/>
  <c r="U39"/>
  <c r="V39"/>
  <c r="W39"/>
  <c r="X39"/>
  <c r="AA39"/>
  <c r="AB39"/>
  <c r="V40"/>
  <c r="W40"/>
  <c r="X40"/>
  <c r="AB40"/>
  <c r="U41"/>
  <c r="V41"/>
  <c r="W41"/>
  <c r="X41"/>
  <c r="AA41"/>
  <c r="AB41"/>
  <c r="V42"/>
  <c r="W42"/>
  <c r="X42"/>
  <c r="AB42"/>
  <c r="R10"/>
  <c r="R11"/>
  <c r="R12"/>
  <c r="R13"/>
  <c r="R14"/>
  <c r="R15"/>
  <c r="R16"/>
  <c r="R17"/>
  <c r="R18"/>
  <c r="R19"/>
  <c r="R20"/>
  <c r="R21"/>
  <c r="R22"/>
  <c r="R23"/>
  <c r="R24"/>
  <c r="U24" s="1"/>
  <c r="R25"/>
  <c r="R26"/>
  <c r="U26" s="1"/>
  <c r="R27"/>
  <c r="R28"/>
  <c r="U28" s="1"/>
  <c r="R29"/>
  <c r="R30"/>
  <c r="U30" s="1"/>
  <c r="R31"/>
  <c r="R32"/>
  <c r="U32" s="1"/>
  <c r="R33"/>
  <c r="R34"/>
  <c r="U34" s="1"/>
  <c r="R35"/>
  <c r="R36"/>
  <c r="U36" s="1"/>
  <c r="R37"/>
  <c r="R38"/>
  <c r="U38" s="1"/>
  <c r="R39"/>
  <c r="R40"/>
  <c r="U40" s="1"/>
  <c r="R41"/>
  <c r="R42"/>
  <c r="U42" s="1"/>
  <c r="R9"/>
  <c r="F7" i="1"/>
  <c r="AA42" i="3" l="1"/>
  <c r="AA40"/>
  <c r="AA38"/>
  <c r="AA36"/>
  <c r="AA34"/>
  <c r="AA32"/>
  <c r="AA30"/>
  <c r="AA28"/>
  <c r="AA26"/>
  <c r="AA24"/>
  <c r="U17" l="1"/>
  <c r="V17"/>
  <c r="W17"/>
  <c r="X17"/>
  <c r="AA17"/>
  <c r="AB17"/>
  <c r="U18"/>
  <c r="V18"/>
  <c r="W18"/>
  <c r="X18"/>
  <c r="AA18"/>
  <c r="AB18"/>
  <c r="U19"/>
  <c r="V19"/>
  <c r="W19"/>
  <c r="X19"/>
  <c r="AA19"/>
  <c r="AB19"/>
  <c r="U20"/>
  <c r="V20"/>
  <c r="W20"/>
  <c r="X20"/>
  <c r="AA20"/>
  <c r="AB20"/>
  <c r="U21"/>
  <c r="V21"/>
  <c r="W21"/>
  <c r="X21"/>
  <c r="AA21"/>
  <c r="AB21"/>
  <c r="U22"/>
  <c r="V22"/>
  <c r="W22"/>
  <c r="X22"/>
  <c r="AA22"/>
  <c r="AB22"/>
  <c r="U23"/>
  <c r="V23"/>
  <c r="W23"/>
  <c r="X23"/>
  <c r="AA23"/>
  <c r="AB23"/>
  <c r="W16" l="1"/>
  <c r="V10"/>
  <c r="W10"/>
  <c r="X10"/>
  <c r="AB10"/>
  <c r="V11"/>
  <c r="W11"/>
  <c r="X11"/>
  <c r="AB11"/>
  <c r="V12"/>
  <c r="W12"/>
  <c r="X12"/>
  <c r="AB12"/>
  <c r="V13"/>
  <c r="W13"/>
  <c r="X13"/>
  <c r="AB13"/>
  <c r="V14"/>
  <c r="W14"/>
  <c r="X14"/>
  <c r="AB14"/>
  <c r="V15"/>
  <c r="W15"/>
  <c r="X15"/>
  <c r="AB15"/>
  <c r="V16"/>
  <c r="X16"/>
  <c r="AB16"/>
  <c r="U10"/>
  <c r="U11"/>
  <c r="U12"/>
  <c r="U13"/>
  <c r="U14"/>
  <c r="U15"/>
  <c r="AA16"/>
  <c r="AB9"/>
  <c r="X9"/>
  <c r="W9"/>
  <c r="V9"/>
  <c r="AA9"/>
  <c r="U16" l="1"/>
  <c r="AA15"/>
  <c r="AA14"/>
  <c r="AA13"/>
  <c r="AA12"/>
  <c r="AA11"/>
  <c r="AA10"/>
  <c r="U9"/>
  <c r="F8" i="1"/>
  <c r="F5" i="4" l="1"/>
  <c r="G5" l="1"/>
</calcChain>
</file>

<file path=xl/sharedStrings.xml><?xml version="1.0" encoding="utf-8"?>
<sst xmlns="http://schemas.openxmlformats.org/spreadsheetml/2006/main" count="429" uniqueCount="214">
  <si>
    <t>Прозрачность расчета платы за ТП для заявителя</t>
  </si>
  <si>
    <t>Предлагаемые мероприятия по улучшению целевых моделей</t>
  </si>
  <si>
    <t>Ввод в работу функционального "Личного кабинета" с упрощенной системой регистрации пользователя.</t>
  </si>
  <si>
    <t>Фактор (этап) реализации</t>
  </si>
  <si>
    <t>Выполнение</t>
  </si>
  <si>
    <t>Наличие личного кабинета на официальных сайтах сетевых организаций</t>
  </si>
  <si>
    <t>Разработка и размещение на официальном сайт СО предварительного калькулятора  расчета платы за технологическое присоединение</t>
  </si>
  <si>
    <t>1.1.</t>
  </si>
  <si>
    <t>1.2.</t>
  </si>
  <si>
    <t>1.3.</t>
  </si>
  <si>
    <t>Ускоренная процедура выдачи акта об осуществлении технологического присоединения</t>
  </si>
  <si>
    <t>3.1.</t>
  </si>
  <si>
    <t>Взаимодействие заявителя с энергосбытовой компанией</t>
  </si>
  <si>
    <t>3.2.</t>
  </si>
  <si>
    <t>Раздел 3. Оформление технологического присоединения</t>
  </si>
  <si>
    <t>Раздел 1. Заключение договора о технологическом присоединении</t>
  </si>
  <si>
    <t>Целевая модель "Технологическое присоединение к электрическим сетям"</t>
  </si>
  <si>
    <t>3. Доля заявок на технологическое присоединение, поданных через "личный кабинет"на сайте сетевой организации, процентов</t>
  </si>
  <si>
    <t>2. Возможность подать заявку на технологическое присоединение к электросетям в электронном виде с приложением скан-копий необходимых документов, да/нет</t>
  </si>
  <si>
    <t>3. Возможность получать информацию об итогах рассмотрения заявки на технологическое присоединение к электросетям, да/нет</t>
  </si>
  <si>
    <t>4. Возможность ознакомиться с проектом договора об осуществлении технологического присоединения, да/нет</t>
  </si>
  <si>
    <t>1.2.2. Наличие на официальных сайтах сетевых организаций личного кабинета, с использованием которого возможно обеспечивать контроль за заключением и исполнением договоров технологического присоединения и получение обратной связи от заявителей</t>
  </si>
  <si>
    <t>2. Возможность получать информацию о ходе (текущей стадии) исполнения договора об осуществлении технологического присоединения, да/нет</t>
  </si>
  <si>
    <t>4. Возможность получать ответы сетевой организации, связанные с заключением и исполнением договора об осуществлении технологического присоединения, да/нет</t>
  </si>
  <si>
    <t>Возможности сервиса «калькулятор стоимости технологического присоединения к сетям сетевой организации»</t>
  </si>
  <si>
    <t>1. Доля заявок сетевой организации на технологическое присоединение к электросетям от общего количества заявок на технологическое присоединение в отчетном периоде, процентов</t>
  </si>
  <si>
    <t>2. Адрес сервиса «калькулятор стоимости технологического присоединения к сетям сетевой организации» на сайте сетевой организации, да/нет</t>
  </si>
  <si>
    <t>3. Возможность расчета стоимости технологического присоединения к сетям сетевой организации по ставке за мощность, да/нет</t>
  </si>
  <si>
    <t>4. Возможность расчета стоимости технологического присоединения к сетям сетевой организации по стандартизированной ставке, да/нет</t>
  </si>
  <si>
    <t>2.1.</t>
  </si>
  <si>
    <t xml:space="preserve"> Наличие упрощенной системы осуществления закупок</t>
  </si>
  <si>
    <t>3. Ссылка на адрес публикации результатов закупки товаров (работ, услуг) в информационно-телекоммуникационной сети Интернет</t>
  </si>
  <si>
    <t>Количество "рамочных" договоров</t>
  </si>
  <si>
    <t>Раздел 2. Исполнение технологического присоединения</t>
  </si>
  <si>
    <t>Составление и выдача заявителям с максимальной мощностью энергопринимающих устройств до 150 кВт акта об осуществлении технологического присоединения и иных документов, связанных с технологическим присоединением, осуществляется на стадии фактической подачи напряжения на энергопринимающие устройства.</t>
  </si>
  <si>
    <t>Целевое значение: 10 дней</t>
  </si>
  <si>
    <t>3. Возможность направлять обращения в сетевую организацию, связанные с заключением и исполнением договора об осуществлении технологического присоединения, да/нет</t>
  </si>
  <si>
    <t>1. Количество заявок на технологическое присоединение, поданных заявителями в сетевую организацию в отчётном периоде, ед.</t>
  </si>
  <si>
    <t>2. Количество заявок на технологическое присоединение, поданных заявителями в сетевую организацию с использованием сервиса "личный кабинет" на официальном сайте сетевой организации, ед.</t>
  </si>
  <si>
    <t>Проведение PR акций, направленных на популизацию использования "Личного кабинента"</t>
  </si>
  <si>
    <t>1. Адрес сервиса «личный кабинет» на официальном сайте сетевой организации</t>
  </si>
  <si>
    <t>Удобство подачи заявок 
(целевое значение 70 %)</t>
  </si>
  <si>
    <t>Внесение изменений в регламент ТП, обязывающих должностных лиц осуществлять выдачу акта ТП  и иных документов, связанных с ТП, а также подписание договора энергоснабжения  при осуществлении включения ЭПУ.</t>
  </si>
  <si>
    <t>Наименование субъекта электроэнергетики</t>
  </si>
  <si>
    <t>Реквизиты решения органа исполнительной власти субъекта Российской Федерации об утверждении инвестиционной программы субъекта электроэнергетики (наименование органа исполнительной власти, наименование утвержденного документа, дата и номер)</t>
  </si>
  <si>
    <t>Наименование инвестиционного проекта, предусмотренного инвестиционной программой</t>
  </si>
  <si>
    <t>Идентификатор инвестиционного проекта</t>
  </si>
  <si>
    <t>Планируемый в инвестиционной программе срок принятия объектов электроэнергетики к бухгалтерскому учету в качестве основных средств, год</t>
  </si>
  <si>
    <t>Планируемые в инвестиционной программе мощность (МВА, МВт, Мва)/протяженность (км) объектов электроэнергетики</t>
  </si>
  <si>
    <t>Предусмотренный схемой и программой развития электроэнергетики субъекта Российской Федерации срок начала функционирования объекта электроэнергетики, предусмотренного инвестиционным проектом, указанным в графе 3</t>
  </si>
  <si>
    <t>Планируемые в схеме и программе развития электроэнергетики субъекта Российской Федерации мощность (МВА, МВт, Мва)/протяженность (км) объектов электроэнергетики</t>
  </si>
  <si>
    <t>Указание на структурные единицы схемы и программы развития электроэнергетики субъекта Российской Федерации, предусматривающие показатели в графах 7 и 8</t>
  </si>
  <si>
    <t>Информация о реализации в рамках инвестиционных программ субъектов электроэнергетики мероприятий, предусмотренных схемой и программой развития электроэнергетики субъекта Российской Федерации</t>
  </si>
  <si>
    <r>
      <t>Схема и программа развития электроэнергетики субъекта Российской Федерации на ____ - ____ годы, утвержденная ___________________________________</t>
    </r>
    <r>
      <rPr>
        <b/>
        <vertAlign val="superscript"/>
        <sz val="10"/>
        <color indexed="8"/>
        <rFont val="Times New Roman"/>
        <family val="1"/>
        <charset val="204"/>
      </rPr>
      <t>*</t>
    </r>
  </si>
  <si>
    <t>4.1.2 Обеспечена синхронизация инвестиционных программ субъектов электроэнергетики со схемой и программой развития электроэнергетики субъекта Российской Федерации</t>
  </si>
  <si>
    <t>№</t>
  </si>
  <si>
    <t>Филиал/ВЗО/Общество под управлением</t>
  </si>
  <si>
    <t>Наименование заявителя</t>
  </si>
  <si>
    <t>Наименование энергопринимающих устройств</t>
  </si>
  <si>
    <t>Дата регистрации комплектной заявки на ТП</t>
  </si>
  <si>
    <t>Дата уведомления заявителя о готовности оферты договора (ЦОК)</t>
  </si>
  <si>
    <t>№ договора ТП</t>
  </si>
  <si>
    <t>Дата заключения договора ТП</t>
  </si>
  <si>
    <t>Заявляемый уровень напряжения</t>
  </si>
  <si>
    <t>Стоимость присоединения по заключенному договору ТП</t>
  </si>
  <si>
    <t>Дата исполнения обязательств по договору ТП в соответствии с договором ТП</t>
  </si>
  <si>
    <t>способ исполнения мероприятий по договору ТП</t>
  </si>
  <si>
    <t xml:space="preserve">Уведомление в адрес заявителя о выполнении работ со стороны сетевой организации </t>
  </si>
  <si>
    <t>Дата уведомления заявителя о готовности Акта ТП</t>
  </si>
  <si>
    <t>Дата подписания Акта ТП (дата фактического исполнения договора)</t>
  </si>
  <si>
    <t>Срок исполнения обязательств со стороны сетевой организации (договор-уведомление)</t>
  </si>
  <si>
    <t>Длительность исполнения обязательств со стороны Заявителя (договор-уведомление)</t>
  </si>
  <si>
    <t>Общая длительность исполнения обязательств по договору (заявка-акт)</t>
  </si>
  <si>
    <t>Общая длительность исполнения обязательств по договору (договор-акт)</t>
  </si>
  <si>
    <t>Количество дней просрочки обязательств по договору ТП</t>
  </si>
  <si>
    <t>Текущий статус исполнения договора (примечания)</t>
  </si>
  <si>
    <t>со стороны сетевой организации</t>
  </si>
  <si>
    <t>со стороны заявителя</t>
  </si>
  <si>
    <t>-</t>
  </si>
  <si>
    <t>дд.мм.гггг</t>
  </si>
  <si>
    <t>кВт</t>
  </si>
  <si>
    <t>кВ</t>
  </si>
  <si>
    <t>тыс. руб. без НДС</t>
  </si>
  <si>
    <t>укрупнено</t>
  </si>
  <si>
    <t>подряд / хоз.способ</t>
  </si>
  <si>
    <t>дни</t>
  </si>
  <si>
    <t>Запрашиваемая максимальная мощность (без учета ранее присоединенной)</t>
  </si>
  <si>
    <t>Мероприятия и объемы со стороны сетевой организации, необходимые для выполнения ТП (укрупнено)</t>
  </si>
  <si>
    <t>Дата выполнения технических условий (направление/поступление/уведомления)</t>
  </si>
  <si>
    <t>Информация о технологических присоединениях</t>
  </si>
  <si>
    <t xml:space="preserve">Унификация процесса технологического присоединения </t>
  </si>
  <si>
    <t>Наименование сетевой организации</t>
  </si>
  <si>
    <t>Количество представленных договоров, итого, ед.</t>
  </si>
  <si>
    <t xml:space="preserve">Количество исполненных договоров, шт. </t>
  </si>
  <si>
    <t>с работами со стороны сетевой организации</t>
  </si>
  <si>
    <t>без работ</t>
  </si>
  <si>
    <t xml:space="preserve">Средний срок исполнения договоров  (заявка - акт), дней*** </t>
  </si>
  <si>
    <t>Средний срок исполнения мероприятий со стороны сетевой организации со дня подачи заявки (заявка-уведомление), дней</t>
  </si>
  <si>
    <t>СЭС</t>
  </si>
  <si>
    <t>выполняется</t>
  </si>
  <si>
    <t>АО "Чукотэнерго"</t>
  </si>
  <si>
    <t>Ускоренная процедура выдачи акта об осуществлении технологического присоединения. Соответствующие изменения внесены в регламенте на технологическое присоединение (Нет/да).</t>
  </si>
  <si>
    <t>Да</t>
  </si>
  <si>
    <t>АО Чукотэнерго</t>
  </si>
  <si>
    <t>http://chukotenergo.ru/</t>
  </si>
  <si>
    <t>заявка - акт</t>
  </si>
  <si>
    <t>заявка-увед.</t>
  </si>
  <si>
    <t>Исполнено</t>
  </si>
  <si>
    <t>Регламент утвержден : №7-9 от 11.04.2019 АО "Чукотэнерго"</t>
  </si>
  <si>
    <t>2. Количество заключенных «рамочных» договоров на выполнение проектно-изыскательских, строительно-монтажных и пусконаладочных работ, ед.</t>
  </si>
  <si>
    <t>1.2.1 Наличие на официальных сайтах сетевых организаций личного кабинета, с использованием которого можно подать заявку на технологическое присоединение, получить и подписать договор о технологическом присоединении с использованием электронной подписи</t>
  </si>
  <si>
    <t xml:space="preserve">Для сокращения сроков выполнения технологического присоединения заявителей к электросетям  согласно конкурсных процедур осуществляется заключение договоров на проектно-изыскательские, строительно-монтажные, необходимые для осуществления технологического присоединения заявителей к электрическим сетям по единому порядку. </t>
  </si>
  <si>
    <t>Фактическое значение: 1 день</t>
  </si>
  <si>
    <t>АТЭЦ</t>
  </si>
  <si>
    <t>ООО "Залив Креста"</t>
  </si>
  <si>
    <t>ЭГРЭС</t>
  </si>
  <si>
    <t>ООО "Чукотская строительно-буровая компания"</t>
  </si>
  <si>
    <t>ООО "Билибинская торговая компания"</t>
  </si>
  <si>
    <t>Производственная база №2</t>
  </si>
  <si>
    <t>Кафе</t>
  </si>
  <si>
    <t>Щит силовой ТП -9 (временное)</t>
  </si>
  <si>
    <t>№01-21</t>
  </si>
  <si>
    <t>№08-ПРт-21</t>
  </si>
  <si>
    <t>№04/02-2021</t>
  </si>
  <si>
    <t>Отчёт  АО "Чукотэнерго" (на 10.07.2021)</t>
  </si>
  <si>
    <t>ГАПОУ ЧАО "Чукотский северо-западный техникум г. Билибино"</t>
  </si>
  <si>
    <t>ГАПОУ "Чукотский северо-западный техникум г. Билибино"</t>
  </si>
  <si>
    <t>ООО "Стройэлектропроект"</t>
  </si>
  <si>
    <t>ФГУП "Российская телевизионная и радиовещательная сеть"</t>
  </si>
  <si>
    <t>ООО "Техстройинвест"</t>
  </si>
  <si>
    <t>НЖП</t>
  </si>
  <si>
    <t>Гараж</t>
  </si>
  <si>
    <t xml:space="preserve">Станция земной спутниковой сотовой связи </t>
  </si>
  <si>
    <t>Нежилое здание</t>
  </si>
  <si>
    <t>№32/06-2020</t>
  </si>
  <si>
    <t>49/07-2020</t>
  </si>
  <si>
    <t>№81/11-2020</t>
  </si>
  <si>
    <t>№33/20</t>
  </si>
  <si>
    <t>№85/12-2020</t>
  </si>
  <si>
    <t xml:space="preserve">Из них заявок "целевая модель" - 20 ед. </t>
  </si>
  <si>
    <t>АО "Морской торговый Порт Певек"</t>
  </si>
  <si>
    <t>Непубличное акционерное общество "Чукотская торговая компания"</t>
  </si>
  <si>
    <t>Муниципальное предприятие городского поседения Билибино "Северянка"</t>
  </si>
  <si>
    <t>ООО "Стройснаб"</t>
  </si>
  <si>
    <t>НАО "Чукотская торговая компания"</t>
  </si>
  <si>
    <t>ООО "ЧСБК"</t>
  </si>
  <si>
    <t>Изменение схемы эл. Снабж.</t>
  </si>
  <si>
    <t>Модульное здание</t>
  </si>
  <si>
    <t>Временное строительство</t>
  </si>
  <si>
    <t>Временный щит учета электроэнергии</t>
  </si>
  <si>
    <t>№19/03-2020</t>
  </si>
  <si>
    <t>№76/11-2020вр</t>
  </si>
  <si>
    <t>84/11,2020</t>
  </si>
  <si>
    <t>№071-ПРт-21</t>
  </si>
  <si>
    <t>№02-21</t>
  </si>
  <si>
    <t>№170-ПРт-21</t>
  </si>
  <si>
    <t>№171-ПРт-21</t>
  </si>
  <si>
    <t>Стройплощадка энергоисточника (КТПН 400 6/,04) временное</t>
  </si>
  <si>
    <t>Помещение №Х (увеличение мощности)</t>
  </si>
  <si>
    <t>Из них подано в СО через ЛК созданный СО -131 ед.
Из них "целевая модель" - 20 ед.</t>
  </si>
  <si>
    <t>ЗАО "Базовые металлы"</t>
  </si>
  <si>
    <t>ИП Стратиев Юрий Николаевич</t>
  </si>
  <si>
    <t>ООО "Новомариинский"</t>
  </si>
  <si>
    <t>ФГБУ "Чукотское управление по гидрометеорологии и мониторингу окружающей среды"</t>
  </si>
  <si>
    <t>АО "Эльконский ГМК"</t>
  </si>
  <si>
    <t>Сенопушкин Александр Игоревич</t>
  </si>
  <si>
    <t>ООО "Строй-Сервис Горизонт"</t>
  </si>
  <si>
    <t>ООО "НТ Сервис"</t>
  </si>
  <si>
    <t>Гаражный кооператив "Гараж"</t>
  </si>
  <si>
    <t>ИП Еремин Валентин Иванович</t>
  </si>
  <si>
    <t>ИП Малиновский Станислав Семенович</t>
  </si>
  <si>
    <t>АО "Чукотавиа"</t>
  </si>
  <si>
    <t>ГКУ ЧАО "Служба охраны животного мира, природопользования и экологического мониторинга"</t>
  </si>
  <si>
    <t>ООО "Энергоспецремонт"</t>
  </si>
  <si>
    <t>ИП Каргин Дмитрий Сергеевич</t>
  </si>
  <si>
    <t>Гаражный боксный бокс №б/н</t>
  </si>
  <si>
    <t>ПС 110/35/6 Кекура</t>
  </si>
  <si>
    <t>Гаражный боксный бокс</t>
  </si>
  <si>
    <t>Жилой дом</t>
  </si>
  <si>
    <t>Метеорологический пост</t>
  </si>
  <si>
    <t>Склад</t>
  </si>
  <si>
    <t>Гаражный бокс</t>
  </si>
  <si>
    <t>Общежитие</t>
  </si>
  <si>
    <t>Передвижной ВРУ 0,4 кВ</t>
  </si>
  <si>
    <t>Гаражи</t>
  </si>
  <si>
    <t>м-н Дельта ув-е мощности</t>
  </si>
  <si>
    <t>Контейнер (временное)</t>
  </si>
  <si>
    <t>Лаборатория (ув. Мощности)</t>
  </si>
  <si>
    <t>Гостинница</t>
  </si>
  <si>
    <t>303-ПРт-18</t>
  </si>
  <si>
    <t>№27/2018</t>
  </si>
  <si>
    <t>№29/06-2019</t>
  </si>
  <si>
    <t>№286-ПРт-19</t>
  </si>
  <si>
    <t>№05/03-2021вр</t>
  </si>
  <si>
    <t>№07/03-2021</t>
  </si>
  <si>
    <t>17/05-2021</t>
  </si>
  <si>
    <t>№14/05-2021</t>
  </si>
  <si>
    <t>№46/08-2021</t>
  </si>
  <si>
    <t>№47/08-2021</t>
  </si>
  <si>
    <t>№34/06-2021</t>
  </si>
  <si>
    <t>№53/08-2021</t>
  </si>
  <si>
    <t>№40/07-2021</t>
  </si>
  <si>
    <t>№54/08-2021</t>
  </si>
  <si>
    <t>№234-ПРт-21</t>
  </si>
  <si>
    <t>№06/09-2021вр</t>
  </si>
  <si>
    <t>№245-ПРт-21</t>
  </si>
  <si>
    <t>№17/05-2021</t>
  </si>
  <si>
    <t>№62/10-2021</t>
  </si>
  <si>
    <t>31.06.2021</t>
  </si>
  <si>
    <t>хозспособ</t>
  </si>
  <si>
    <t>строительная площадка (временное)</t>
  </si>
  <si>
    <t>Передвижное ВРУ-0,4 кВ (временные)</t>
  </si>
  <si>
    <t>Подготовка документов к -заключению договора, выполнение мероприятий по ТУ, проверка выполнения ТУ заявителем</t>
  </si>
  <si>
    <t>исполнен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</si>
</sst>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8" fillId="0" borderId="0"/>
    <xf numFmtId="0" fontId="20" fillId="0" borderId="0"/>
  </cellStyleXfs>
  <cellXfs count="11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0" fillId="0" borderId="4" xfId="0" applyFont="1" applyFill="1" applyBorder="1" applyAlignment="1">
      <alignment horizontal="center" vertical="center" wrapText="1"/>
    </xf>
    <xf numFmtId="14" fontId="0" fillId="0" borderId="0" xfId="0" applyNumberFormat="1"/>
    <xf numFmtId="1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19" fillId="0" borderId="1" xfId="1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2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textRotation="90" wrapText="1"/>
    </xf>
    <xf numFmtId="0" fontId="11" fillId="2" borderId="1" xfId="0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 textRotation="90" wrapText="1"/>
    </xf>
    <xf numFmtId="0" fontId="11" fillId="2" borderId="1" xfId="0" applyFont="1" applyFill="1" applyBorder="1" applyAlignment="1">
      <alignment horizontal="center" textRotation="90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 textRotation="90"/>
    </xf>
    <xf numFmtId="1" fontId="11" fillId="2" borderId="1" xfId="0" applyNumberFormat="1" applyFont="1" applyFill="1" applyBorder="1" applyAlignment="1">
      <alignment horizontal="center" vertical="center" textRotation="90"/>
    </xf>
    <xf numFmtId="1" fontId="11" fillId="2" borderId="1" xfId="0" applyNumberFormat="1" applyFont="1" applyFill="1" applyBorder="1"/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14" fontId="16" fillId="2" borderId="1" xfId="0" applyNumberFormat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14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1" xfId="0" applyFont="1" applyFill="1" applyBorder="1" applyAlignment="1">
      <alignment horizontal="center" vertical="center"/>
    </xf>
    <xf numFmtId="3" fontId="21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1" xfId="2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/>
    <xf numFmtId="14" fontId="21" fillId="2" borderId="1" xfId="0" applyNumberFormat="1" applyFont="1" applyFill="1" applyBorder="1" applyAlignment="1">
      <alignment horizontal="center" vertical="center"/>
    </xf>
    <xf numFmtId="1" fontId="11" fillId="2" borderId="0" xfId="0" applyNumberFormat="1" applyFont="1" applyFill="1"/>
    <xf numFmtId="164" fontId="11" fillId="2" borderId="0" xfId="0" applyNumberFormat="1" applyFont="1" applyFill="1"/>
  </cellXfs>
  <cellStyles count="4">
    <cellStyle name="Гиперссылка" xfId="1" builtinId="8"/>
    <cellStyle name="Обычный" xfId="0" builtinId="0"/>
    <cellStyle name="Обычный 2" xfId="3"/>
    <cellStyle name="Обычный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view="pageBreakPreview" topLeftCell="A25" zoomScale="55" zoomScaleSheetLayoutView="55" workbookViewId="0">
      <selection activeCell="H10" sqref="H10"/>
    </sheetView>
  </sheetViews>
  <sheetFormatPr defaultRowHeight="15.75"/>
  <cols>
    <col min="1" max="1" width="11.85546875" style="12" bestFit="1" customWidth="1"/>
    <col min="2" max="2" width="30.7109375" style="12" customWidth="1"/>
    <col min="3" max="3" width="36.5703125" style="12" customWidth="1"/>
    <col min="4" max="4" width="30.7109375" style="12" customWidth="1"/>
    <col min="5" max="5" width="67.7109375" style="12" customWidth="1"/>
    <col min="6" max="6" width="33.28515625" style="12" customWidth="1"/>
    <col min="7" max="8" width="9.140625" style="12"/>
    <col min="9" max="9" width="58.140625" style="12" customWidth="1"/>
    <col min="10" max="16384" width="9.140625" style="12"/>
  </cols>
  <sheetData>
    <row r="3" spans="1:15" s="4" customFormat="1" ht="31.5">
      <c r="A3" s="2"/>
      <c r="B3" s="3" t="s">
        <v>3</v>
      </c>
      <c r="C3" s="3" t="s">
        <v>1</v>
      </c>
      <c r="D3" s="3" t="s">
        <v>4</v>
      </c>
      <c r="E3" s="66" t="s">
        <v>124</v>
      </c>
      <c r="F3" s="66"/>
    </row>
    <row r="4" spans="1:15" s="4" customFormat="1">
      <c r="A4" s="65" t="s">
        <v>16</v>
      </c>
      <c r="B4" s="65"/>
      <c r="C4" s="65"/>
      <c r="D4" s="65"/>
      <c r="E4" s="65"/>
      <c r="F4" s="65"/>
    </row>
    <row r="5" spans="1:15" s="4" customFormat="1">
      <c r="A5" s="65" t="s">
        <v>15</v>
      </c>
      <c r="B5" s="65"/>
      <c r="C5" s="65"/>
      <c r="D5" s="65"/>
      <c r="E5" s="67"/>
      <c r="F5" s="67"/>
    </row>
    <row r="6" spans="1:15" s="4" customFormat="1" ht="60.75" customHeight="1">
      <c r="A6" s="62" t="s">
        <v>7</v>
      </c>
      <c r="B6" s="49" t="s">
        <v>41</v>
      </c>
      <c r="C6" s="49" t="s">
        <v>39</v>
      </c>
      <c r="D6" s="49" t="s">
        <v>107</v>
      </c>
      <c r="E6" s="44" t="s">
        <v>37</v>
      </c>
      <c r="F6" s="42">
        <v>144</v>
      </c>
      <c r="G6" s="45" t="s">
        <v>139</v>
      </c>
      <c r="H6" s="45"/>
      <c r="I6" s="45"/>
      <c r="J6" s="36"/>
      <c r="K6" s="36"/>
      <c r="L6" s="36"/>
    </row>
    <row r="7" spans="1:15" s="4" customFormat="1" ht="72" customHeight="1">
      <c r="A7" s="62"/>
      <c r="B7" s="49"/>
      <c r="C7" s="49"/>
      <c r="D7" s="49"/>
      <c r="E7" s="44" t="s">
        <v>38</v>
      </c>
      <c r="F7" s="43">
        <f>95+36</f>
        <v>131</v>
      </c>
      <c r="G7" s="45" t="s">
        <v>159</v>
      </c>
      <c r="H7" s="45"/>
      <c r="I7" s="45"/>
      <c r="J7" s="36"/>
      <c r="K7" s="36"/>
      <c r="L7" s="36"/>
    </row>
    <row r="8" spans="1:15" s="4" customFormat="1" ht="60.75" customHeight="1">
      <c r="A8" s="62"/>
      <c r="B8" s="49"/>
      <c r="C8" s="49"/>
      <c r="D8" s="49"/>
      <c r="E8" s="44" t="s">
        <v>17</v>
      </c>
      <c r="F8" s="41">
        <f>F7*100/F6</f>
        <v>90.972222222222229</v>
      </c>
      <c r="G8" s="68"/>
      <c r="H8" s="69"/>
      <c r="I8" s="70"/>
      <c r="J8" s="36"/>
      <c r="K8" s="36"/>
      <c r="L8" s="36"/>
    </row>
    <row r="9" spans="1:15" s="4" customFormat="1" ht="63" customHeight="1">
      <c r="A9" s="51" t="s">
        <v>8</v>
      </c>
      <c r="B9" s="49" t="s">
        <v>5</v>
      </c>
      <c r="C9" s="49" t="s">
        <v>2</v>
      </c>
      <c r="D9" s="49" t="s">
        <v>107</v>
      </c>
      <c r="E9" s="63" t="s">
        <v>110</v>
      </c>
      <c r="F9" s="63"/>
      <c r="J9" s="36"/>
      <c r="K9" s="36"/>
      <c r="L9" s="36"/>
      <c r="M9" s="36"/>
      <c r="N9" s="36"/>
      <c r="O9" s="36"/>
    </row>
    <row r="10" spans="1:15" s="4" customFormat="1" ht="31.5">
      <c r="A10" s="51"/>
      <c r="B10" s="49"/>
      <c r="C10" s="49"/>
      <c r="D10" s="49"/>
      <c r="E10" s="7" t="s">
        <v>40</v>
      </c>
      <c r="F10" s="22" t="s">
        <v>104</v>
      </c>
      <c r="J10" s="36"/>
      <c r="K10" s="36"/>
      <c r="L10" s="36"/>
      <c r="M10" s="36"/>
      <c r="N10" s="36"/>
      <c r="O10" s="36"/>
    </row>
    <row r="11" spans="1:15" s="4" customFormat="1" ht="47.25">
      <c r="A11" s="51"/>
      <c r="B11" s="49"/>
      <c r="C11" s="49"/>
      <c r="D11" s="49"/>
      <c r="E11" s="8" t="s">
        <v>18</v>
      </c>
      <c r="F11" s="5" t="s">
        <v>102</v>
      </c>
    </row>
    <row r="12" spans="1:15" s="4" customFormat="1" ht="31.5">
      <c r="A12" s="51"/>
      <c r="B12" s="49"/>
      <c r="C12" s="49"/>
      <c r="D12" s="49"/>
      <c r="E12" s="8" t="s">
        <v>19</v>
      </c>
      <c r="F12" s="5" t="s">
        <v>102</v>
      </c>
    </row>
    <row r="13" spans="1:15" s="4" customFormat="1" ht="31.5">
      <c r="A13" s="51"/>
      <c r="B13" s="49"/>
      <c r="C13" s="49"/>
      <c r="D13" s="49"/>
      <c r="E13" s="8" t="s">
        <v>20</v>
      </c>
      <c r="F13" s="5" t="s">
        <v>102</v>
      </c>
      <c r="G13" s="55"/>
      <c r="H13" s="56"/>
      <c r="I13" s="56"/>
    </row>
    <row r="14" spans="1:15" s="4" customFormat="1" ht="78.75" customHeight="1">
      <c r="A14" s="51"/>
      <c r="B14" s="49"/>
      <c r="C14" s="49"/>
      <c r="D14" s="49"/>
      <c r="E14" s="64" t="s">
        <v>21</v>
      </c>
      <c r="F14" s="64"/>
    </row>
    <row r="15" spans="1:15" s="4" customFormat="1" ht="31.5">
      <c r="A15" s="51"/>
      <c r="B15" s="49"/>
      <c r="C15" s="49"/>
      <c r="D15" s="49"/>
      <c r="E15" s="8" t="s">
        <v>40</v>
      </c>
      <c r="F15" s="22" t="s">
        <v>104</v>
      </c>
    </row>
    <row r="16" spans="1:15" s="4" customFormat="1" ht="47.25">
      <c r="A16" s="51"/>
      <c r="B16" s="49"/>
      <c r="C16" s="49"/>
      <c r="D16" s="49"/>
      <c r="E16" s="8" t="s">
        <v>22</v>
      </c>
      <c r="F16" s="5" t="s">
        <v>102</v>
      </c>
      <c r="G16" s="55"/>
      <c r="H16" s="56"/>
      <c r="I16" s="56"/>
    </row>
    <row r="17" spans="1:9" s="4" customFormat="1" ht="47.25">
      <c r="A17" s="51"/>
      <c r="B17" s="49"/>
      <c r="C17" s="49"/>
      <c r="D17" s="49"/>
      <c r="E17" s="8" t="s">
        <v>36</v>
      </c>
      <c r="F17" s="5" t="s">
        <v>102</v>
      </c>
      <c r="G17" s="55"/>
      <c r="H17" s="56"/>
      <c r="I17" s="56"/>
    </row>
    <row r="18" spans="1:9" s="4" customFormat="1" ht="47.25">
      <c r="A18" s="51"/>
      <c r="B18" s="49"/>
      <c r="C18" s="49"/>
      <c r="D18" s="49"/>
      <c r="E18" s="8" t="s">
        <v>23</v>
      </c>
      <c r="F18" s="5" t="s">
        <v>102</v>
      </c>
    </row>
    <row r="19" spans="1:9" s="4" customFormat="1" ht="31.5" customHeight="1">
      <c r="A19" s="62" t="s">
        <v>9</v>
      </c>
      <c r="B19" s="49" t="s">
        <v>0</v>
      </c>
      <c r="C19" s="49" t="s">
        <v>6</v>
      </c>
      <c r="D19" s="49" t="s">
        <v>107</v>
      </c>
      <c r="E19" s="64" t="s">
        <v>24</v>
      </c>
      <c r="F19" s="64"/>
    </row>
    <row r="20" spans="1:9" s="4" customFormat="1" ht="47.25">
      <c r="A20" s="62"/>
      <c r="B20" s="49"/>
      <c r="C20" s="49"/>
      <c r="D20" s="49"/>
      <c r="E20" s="8" t="s">
        <v>25</v>
      </c>
      <c r="F20" s="6" t="s">
        <v>78</v>
      </c>
    </row>
    <row r="21" spans="1:9" s="4" customFormat="1" ht="75" customHeight="1">
      <c r="A21" s="62"/>
      <c r="B21" s="49"/>
      <c r="C21" s="49"/>
      <c r="D21" s="49"/>
      <c r="E21" s="8" t="s">
        <v>26</v>
      </c>
      <c r="F21" s="5" t="s">
        <v>102</v>
      </c>
      <c r="G21" s="54"/>
      <c r="H21" s="47"/>
      <c r="I21" s="47"/>
    </row>
    <row r="22" spans="1:9" s="4" customFormat="1" ht="43.5" customHeight="1">
      <c r="A22" s="62"/>
      <c r="B22" s="49"/>
      <c r="C22" s="49"/>
      <c r="D22" s="49"/>
      <c r="E22" s="8" t="s">
        <v>27</v>
      </c>
      <c r="F22" s="37" t="s">
        <v>102</v>
      </c>
      <c r="G22" s="54"/>
      <c r="H22" s="47"/>
      <c r="I22" s="47"/>
    </row>
    <row r="23" spans="1:9" s="4" customFormat="1" ht="48.75" customHeight="1">
      <c r="A23" s="62"/>
      <c r="B23" s="49"/>
      <c r="C23" s="49"/>
      <c r="D23" s="49"/>
      <c r="E23" s="8" t="s">
        <v>28</v>
      </c>
      <c r="F23" s="37" t="s">
        <v>102</v>
      </c>
      <c r="G23" s="54"/>
      <c r="H23" s="47"/>
      <c r="I23" s="47"/>
    </row>
    <row r="24" spans="1:9" s="4" customFormat="1" ht="15.75" customHeight="1">
      <c r="A24" s="65" t="s">
        <v>33</v>
      </c>
      <c r="B24" s="65"/>
      <c r="C24" s="65"/>
      <c r="D24" s="65"/>
      <c r="E24" s="65"/>
      <c r="F24" s="65"/>
    </row>
    <row r="25" spans="1:9" s="4" customFormat="1" ht="38.25" customHeight="1">
      <c r="A25" s="46" t="s">
        <v>29</v>
      </c>
      <c r="B25" s="52" t="s">
        <v>30</v>
      </c>
      <c r="C25" s="53" t="s">
        <v>111</v>
      </c>
      <c r="D25" s="49" t="s">
        <v>99</v>
      </c>
      <c r="E25" s="64" t="s">
        <v>32</v>
      </c>
      <c r="F25" s="64"/>
    </row>
    <row r="26" spans="1:9" s="4" customFormat="1" ht="62.25" customHeight="1">
      <c r="A26" s="46"/>
      <c r="B26" s="52"/>
      <c r="C26" s="52"/>
      <c r="D26" s="49"/>
      <c r="E26" s="8" t="s">
        <v>25</v>
      </c>
      <c r="F26" s="5">
        <v>0</v>
      </c>
    </row>
    <row r="27" spans="1:9" s="4" customFormat="1" ht="72" customHeight="1">
      <c r="A27" s="46"/>
      <c r="B27" s="52"/>
      <c r="C27" s="52"/>
      <c r="D27" s="49"/>
      <c r="E27" s="39" t="s">
        <v>109</v>
      </c>
      <c r="F27" s="38">
        <v>0</v>
      </c>
      <c r="G27" s="58"/>
      <c r="H27" s="59"/>
      <c r="I27" s="59"/>
    </row>
    <row r="28" spans="1:9" s="4" customFormat="1" ht="52.5" customHeight="1">
      <c r="A28" s="46"/>
      <c r="B28" s="52"/>
      <c r="C28" s="52"/>
      <c r="D28" s="49"/>
      <c r="E28" s="8" t="s">
        <v>31</v>
      </c>
      <c r="F28" s="40" t="s">
        <v>78</v>
      </c>
      <c r="G28" s="60"/>
      <c r="H28" s="61"/>
      <c r="I28" s="61"/>
    </row>
    <row r="29" spans="1:9" s="4" customFormat="1" ht="15.75" customHeight="1">
      <c r="A29" s="57" t="s">
        <v>14</v>
      </c>
      <c r="B29" s="57"/>
      <c r="C29" s="57"/>
      <c r="D29" s="57"/>
      <c r="E29" s="57"/>
      <c r="F29" s="57"/>
    </row>
    <row r="30" spans="1:9" s="4" customFormat="1" ht="75" customHeight="1">
      <c r="A30" s="51" t="s">
        <v>11</v>
      </c>
      <c r="B30" s="49" t="s">
        <v>10</v>
      </c>
      <c r="C30" s="49" t="s">
        <v>42</v>
      </c>
      <c r="D30" s="49" t="s">
        <v>108</v>
      </c>
      <c r="E30" s="45" t="s">
        <v>34</v>
      </c>
      <c r="F30" s="9" t="s">
        <v>35</v>
      </c>
    </row>
    <row r="31" spans="1:9" s="4" customFormat="1">
      <c r="A31" s="51"/>
      <c r="B31" s="49"/>
      <c r="C31" s="49"/>
      <c r="D31" s="49"/>
      <c r="E31" s="45"/>
      <c r="F31" s="23" t="s">
        <v>112</v>
      </c>
    </row>
    <row r="32" spans="1:9" s="4" customFormat="1" ht="66" customHeight="1">
      <c r="A32" s="2" t="s">
        <v>13</v>
      </c>
      <c r="B32" s="5" t="s">
        <v>12</v>
      </c>
      <c r="C32" s="49"/>
      <c r="D32" s="49"/>
      <c r="E32" s="25" t="s">
        <v>101</v>
      </c>
      <c r="F32" s="5" t="s">
        <v>102</v>
      </c>
    </row>
    <row r="33" spans="1:6" s="10" customFormat="1">
      <c r="A33" s="15"/>
      <c r="B33" s="5"/>
      <c r="C33" s="16"/>
      <c r="D33" s="16"/>
      <c r="E33" s="16"/>
      <c r="F33" s="16"/>
    </row>
    <row r="34" spans="1:6" s="10" customFormat="1" ht="60.75" customHeight="1">
      <c r="A34" s="48"/>
      <c r="B34" s="50"/>
      <c r="C34" s="50"/>
      <c r="D34" s="50"/>
      <c r="E34" s="47"/>
      <c r="F34" s="1"/>
    </row>
    <row r="35" spans="1:6" s="11" customFormat="1">
      <c r="A35" s="48"/>
      <c r="B35" s="50"/>
      <c r="C35" s="50"/>
      <c r="D35" s="50"/>
      <c r="E35" s="47"/>
      <c r="F35" s="1"/>
    </row>
    <row r="36" spans="1:6">
      <c r="F36" s="13"/>
    </row>
    <row r="37" spans="1:6">
      <c r="F37" s="13"/>
    </row>
    <row r="38" spans="1:6">
      <c r="E38" s="14"/>
      <c r="F38" s="4"/>
    </row>
    <row r="39" spans="1:6">
      <c r="F39" s="4"/>
    </row>
    <row r="40" spans="1:6">
      <c r="F40" s="4"/>
    </row>
  </sheetData>
  <mergeCells count="42">
    <mergeCell ref="G6:I6"/>
    <mergeCell ref="E3:F3"/>
    <mergeCell ref="A6:A8"/>
    <mergeCell ref="A5:F5"/>
    <mergeCell ref="A4:F4"/>
    <mergeCell ref="B6:B8"/>
    <mergeCell ref="C6:C8"/>
    <mergeCell ref="D6:D8"/>
    <mergeCell ref="G7:I7"/>
    <mergeCell ref="G8:I8"/>
    <mergeCell ref="E9:F9"/>
    <mergeCell ref="E14:F14"/>
    <mergeCell ref="E19:F19"/>
    <mergeCell ref="E25:F25"/>
    <mergeCell ref="A24:F24"/>
    <mergeCell ref="G21:I23"/>
    <mergeCell ref="G13:I13"/>
    <mergeCell ref="G16:I16"/>
    <mergeCell ref="G17:I17"/>
    <mergeCell ref="A29:F29"/>
    <mergeCell ref="G27:I27"/>
    <mergeCell ref="G28:I28"/>
    <mergeCell ref="B9:B18"/>
    <mergeCell ref="A9:A18"/>
    <mergeCell ref="B19:B23"/>
    <mergeCell ref="C19:C23"/>
    <mergeCell ref="D19:D23"/>
    <mergeCell ref="C9:C18"/>
    <mergeCell ref="D9:D18"/>
    <mergeCell ref="A19:A23"/>
    <mergeCell ref="D25:D28"/>
    <mergeCell ref="E30:E31"/>
    <mergeCell ref="A25:A28"/>
    <mergeCell ref="E34:E35"/>
    <mergeCell ref="A34:A35"/>
    <mergeCell ref="C30:C32"/>
    <mergeCell ref="D30:D32"/>
    <mergeCell ref="B34:D35"/>
    <mergeCell ref="B30:B31"/>
    <mergeCell ref="A30:A31"/>
    <mergeCell ref="B25:B28"/>
    <mergeCell ref="C25:C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3:W37"/>
  <sheetViews>
    <sheetView workbookViewId="0">
      <selection activeCell="D23" sqref="D23"/>
    </sheetView>
  </sheetViews>
  <sheetFormatPr defaultRowHeight="15"/>
  <cols>
    <col min="2" max="2" width="16.140625" customWidth="1"/>
    <col min="3" max="3" width="29.7109375" customWidth="1"/>
    <col min="4" max="5" width="15" customWidth="1"/>
    <col min="6" max="6" width="19.85546875" customWidth="1"/>
    <col min="7" max="7" width="17.140625" customWidth="1"/>
    <col min="8" max="8" width="31.28515625" customWidth="1"/>
    <col min="9" max="9" width="24.28515625" customWidth="1"/>
    <col min="10" max="10" width="21.7109375" customWidth="1"/>
  </cols>
  <sheetData>
    <row r="3" spans="2:23" ht="21.75" customHeight="1" thickBot="1">
      <c r="B3" s="71" t="s">
        <v>54</v>
      </c>
      <c r="C3" s="71"/>
      <c r="D3" s="71"/>
      <c r="E3" s="71"/>
      <c r="F3" s="71"/>
      <c r="G3" s="71"/>
      <c r="H3" s="71"/>
      <c r="I3" s="71"/>
      <c r="J3" s="71"/>
    </row>
    <row r="4" spans="2:23" ht="16.5" customHeight="1">
      <c r="B4" s="72" t="s">
        <v>52</v>
      </c>
      <c r="C4" s="73"/>
      <c r="D4" s="73"/>
      <c r="E4" s="73"/>
      <c r="F4" s="73"/>
      <c r="G4" s="74"/>
      <c r="H4" s="78" t="s">
        <v>53</v>
      </c>
      <c r="I4" s="79"/>
      <c r="J4" s="80"/>
    </row>
    <row r="5" spans="2:23" ht="15.75" thickBot="1">
      <c r="B5" s="75"/>
      <c r="C5" s="76"/>
      <c r="D5" s="76"/>
      <c r="E5" s="76"/>
      <c r="F5" s="76"/>
      <c r="G5" s="77"/>
      <c r="H5" s="81"/>
      <c r="I5" s="82"/>
      <c r="J5" s="83"/>
    </row>
    <row r="6" spans="2:23" ht="89.25" customHeight="1">
      <c r="B6" s="19" t="s">
        <v>43</v>
      </c>
      <c r="C6" s="19" t="s">
        <v>44</v>
      </c>
      <c r="D6" s="19" t="s">
        <v>45</v>
      </c>
      <c r="E6" s="19" t="s">
        <v>46</v>
      </c>
      <c r="F6" s="19" t="s">
        <v>47</v>
      </c>
      <c r="G6" s="19" t="s">
        <v>48</v>
      </c>
      <c r="H6" s="19" t="s">
        <v>49</v>
      </c>
      <c r="I6" s="19" t="s">
        <v>50</v>
      </c>
      <c r="J6" s="19" t="s">
        <v>51</v>
      </c>
      <c r="K6" s="17"/>
      <c r="L6" s="17"/>
      <c r="M6" s="17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2:23" s="32" customFormat="1" ht="12.7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2:23" s="29" customFormat="1" ht="11.25">
      <c r="B8" s="27" t="s">
        <v>100</v>
      </c>
      <c r="C8" s="24" t="s">
        <v>78</v>
      </c>
      <c r="D8" s="24" t="s">
        <v>78</v>
      </c>
      <c r="E8" s="24" t="s">
        <v>78</v>
      </c>
      <c r="F8" s="24" t="s">
        <v>78</v>
      </c>
      <c r="G8" s="24" t="s">
        <v>78</v>
      </c>
      <c r="H8" s="24" t="s">
        <v>78</v>
      </c>
      <c r="I8" s="24" t="s">
        <v>78</v>
      </c>
      <c r="J8" s="24" t="s">
        <v>78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2:23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2:23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2:23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2:23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2:23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2:23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2:23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2:23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2:23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2:23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2:23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2:23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2:23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2:23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2:23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2:23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2:23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2:23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2:23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2:23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2:23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2:23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2:23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2:23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2:2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2:23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2:23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2:23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2:23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</sheetData>
  <mergeCells count="3">
    <mergeCell ref="B3:J3"/>
    <mergeCell ref="B4:G5"/>
    <mergeCell ref="H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6"/>
  <sheetViews>
    <sheetView tabSelected="1" view="pageBreakPreview" zoomScale="70" zoomScaleNormal="70" zoomScaleSheetLayoutView="70" workbookViewId="0">
      <pane xSplit="5" ySplit="6" topLeftCell="K35" activePane="bottomRight" state="frozen"/>
      <selection pane="topRight" activeCell="F1" sqref="F1"/>
      <selection pane="bottomLeft" activeCell="A7" sqref="A7"/>
      <selection pane="bottomRight" activeCell="AE42" sqref="AE42"/>
    </sheetView>
  </sheetViews>
  <sheetFormatPr defaultRowHeight="12.75"/>
  <cols>
    <col min="1" max="1" width="1.5703125" style="85" customWidth="1"/>
    <col min="2" max="2" width="7.140625" style="85" customWidth="1"/>
    <col min="3" max="3" width="10.42578125" style="85" customWidth="1"/>
    <col min="4" max="4" width="23.7109375" style="85" customWidth="1"/>
    <col min="5" max="5" width="18.5703125" style="85" customWidth="1"/>
    <col min="6" max="6" width="11.5703125" style="85" customWidth="1"/>
    <col min="7" max="7" width="13.140625" style="85" customWidth="1"/>
    <col min="8" max="8" width="14.85546875" style="85" customWidth="1"/>
    <col min="9" max="9" width="14.140625" style="85" customWidth="1"/>
    <col min="10" max="11" width="7.140625" style="85" customWidth="1"/>
    <col min="12" max="12" width="13.28515625" style="85" customWidth="1"/>
    <col min="13" max="13" width="30" style="85" customWidth="1"/>
    <col min="14" max="14" width="18" style="85" customWidth="1"/>
    <col min="15" max="15" width="11.5703125" style="85" customWidth="1"/>
    <col min="16" max="16" width="11.85546875" style="85" customWidth="1"/>
    <col min="17" max="17" width="12.42578125" style="85" customWidth="1"/>
    <col min="18" max="18" width="11.85546875" style="85" customWidth="1"/>
    <col min="19" max="19" width="10.7109375" style="85" customWidth="1"/>
    <col min="20" max="20" width="11.5703125" style="85" customWidth="1"/>
    <col min="21" max="21" width="11.42578125" style="85" customWidth="1"/>
    <col min="22" max="22" width="8.7109375" style="85" customWidth="1"/>
    <col min="23" max="24" width="7.140625" style="85" customWidth="1"/>
    <col min="25" max="25" width="7.140625" style="115" customWidth="1"/>
    <col min="26" max="26" width="14.5703125" style="85" customWidth="1"/>
    <col min="27" max="27" width="13" style="85" bestFit="1" customWidth="1"/>
    <col min="28" max="28" width="11.7109375" style="85" customWidth="1"/>
    <col min="29" max="16384" width="9.140625" style="85"/>
  </cols>
  <sheetData>
    <row r="1" spans="1:29">
      <c r="X1" s="86"/>
      <c r="Y1" s="86"/>
      <c r="Z1" s="86"/>
      <c r="AA1" s="87"/>
    </row>
    <row r="2" spans="1:29">
      <c r="B2" s="88" t="s">
        <v>89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9"/>
    </row>
    <row r="3" spans="1:29">
      <c r="B3" s="90" t="s">
        <v>55</v>
      </c>
      <c r="C3" s="90" t="s">
        <v>56</v>
      </c>
      <c r="D3" s="90" t="s">
        <v>57</v>
      </c>
      <c r="E3" s="90" t="s">
        <v>58</v>
      </c>
      <c r="F3" s="90" t="s">
        <v>59</v>
      </c>
      <c r="G3" s="90" t="s">
        <v>60</v>
      </c>
      <c r="H3" s="90" t="s">
        <v>61</v>
      </c>
      <c r="I3" s="90" t="s">
        <v>62</v>
      </c>
      <c r="J3" s="90" t="s">
        <v>86</v>
      </c>
      <c r="K3" s="90" t="s">
        <v>63</v>
      </c>
      <c r="L3" s="90" t="s">
        <v>64</v>
      </c>
      <c r="M3" s="90" t="s">
        <v>87</v>
      </c>
      <c r="N3" s="90" t="s">
        <v>65</v>
      </c>
      <c r="O3" s="90" t="s">
        <v>66</v>
      </c>
      <c r="P3" s="91" t="s">
        <v>88</v>
      </c>
      <c r="Q3" s="91"/>
      <c r="R3" s="90" t="s">
        <v>67</v>
      </c>
      <c r="S3" s="90" t="s">
        <v>68</v>
      </c>
      <c r="T3" s="90" t="s">
        <v>69</v>
      </c>
      <c r="U3" s="90" t="s">
        <v>70</v>
      </c>
      <c r="V3" s="90" t="s">
        <v>71</v>
      </c>
      <c r="W3" s="90" t="s">
        <v>72</v>
      </c>
      <c r="X3" s="90" t="s">
        <v>73</v>
      </c>
      <c r="Y3" s="92" t="s">
        <v>74</v>
      </c>
      <c r="Z3" s="90" t="s">
        <v>75</v>
      </c>
      <c r="AA3" s="93"/>
      <c r="AB3" s="94"/>
    </row>
    <row r="4" spans="1:29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 t="s">
        <v>76</v>
      </c>
      <c r="Q4" s="90" t="s">
        <v>77</v>
      </c>
      <c r="R4" s="90"/>
      <c r="S4" s="90"/>
      <c r="T4" s="90"/>
      <c r="U4" s="90"/>
      <c r="V4" s="90"/>
      <c r="W4" s="90"/>
      <c r="X4" s="90"/>
      <c r="Y4" s="92"/>
      <c r="Z4" s="90"/>
      <c r="AA4" s="93"/>
      <c r="AB4" s="94"/>
    </row>
    <row r="5" spans="1:29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2"/>
      <c r="Z5" s="90"/>
      <c r="AA5" s="93"/>
      <c r="AB5" s="94"/>
    </row>
    <row r="6" spans="1:29" ht="163.5" customHeight="1"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2"/>
      <c r="Z6" s="90"/>
      <c r="AA6" s="93"/>
      <c r="AB6" s="94"/>
    </row>
    <row r="7" spans="1:29" ht="99.75">
      <c r="B7" s="95" t="s">
        <v>78</v>
      </c>
      <c r="C7" s="95" t="s">
        <v>78</v>
      </c>
      <c r="D7" s="95" t="s">
        <v>78</v>
      </c>
      <c r="E7" s="95" t="s">
        <v>78</v>
      </c>
      <c r="F7" s="95" t="s">
        <v>79</v>
      </c>
      <c r="G7" s="95" t="s">
        <v>79</v>
      </c>
      <c r="H7" s="95" t="s">
        <v>78</v>
      </c>
      <c r="I7" s="95" t="s">
        <v>79</v>
      </c>
      <c r="J7" s="95" t="s">
        <v>80</v>
      </c>
      <c r="K7" s="95" t="s">
        <v>81</v>
      </c>
      <c r="L7" s="95" t="s">
        <v>82</v>
      </c>
      <c r="M7" s="95" t="s">
        <v>83</v>
      </c>
      <c r="N7" s="95" t="s">
        <v>83</v>
      </c>
      <c r="O7" s="95" t="s">
        <v>84</v>
      </c>
      <c r="P7" s="95" t="s">
        <v>79</v>
      </c>
      <c r="Q7" s="95" t="s">
        <v>79</v>
      </c>
      <c r="R7" s="95"/>
      <c r="S7" s="95" t="s">
        <v>79</v>
      </c>
      <c r="T7" s="95" t="s">
        <v>79</v>
      </c>
      <c r="U7" s="95" t="s">
        <v>85</v>
      </c>
      <c r="V7" s="95" t="s">
        <v>85</v>
      </c>
      <c r="W7" s="95" t="s">
        <v>85</v>
      </c>
      <c r="X7" s="95" t="s">
        <v>85</v>
      </c>
      <c r="Y7" s="96" t="s">
        <v>85</v>
      </c>
      <c r="Z7" s="95"/>
      <c r="AA7" s="95"/>
      <c r="AB7" s="94"/>
    </row>
    <row r="8" spans="1:29">
      <c r="B8" s="94">
        <v>1</v>
      </c>
      <c r="C8" s="94">
        <v>2</v>
      </c>
      <c r="D8" s="94">
        <v>3</v>
      </c>
      <c r="E8" s="94">
        <v>4</v>
      </c>
      <c r="F8" s="94">
        <v>5</v>
      </c>
      <c r="G8" s="94">
        <v>6</v>
      </c>
      <c r="H8" s="94">
        <v>7</v>
      </c>
      <c r="I8" s="94">
        <v>8</v>
      </c>
      <c r="J8" s="94">
        <v>9</v>
      </c>
      <c r="K8" s="94">
        <v>10</v>
      </c>
      <c r="L8" s="94">
        <v>11</v>
      </c>
      <c r="M8" s="94">
        <v>12</v>
      </c>
      <c r="N8" s="94">
        <v>13</v>
      </c>
      <c r="O8" s="94">
        <v>14</v>
      </c>
      <c r="P8" s="94">
        <v>15</v>
      </c>
      <c r="Q8" s="94">
        <v>16</v>
      </c>
      <c r="R8" s="94">
        <v>17</v>
      </c>
      <c r="S8" s="94">
        <v>19</v>
      </c>
      <c r="T8" s="94">
        <v>20</v>
      </c>
      <c r="U8" s="94">
        <v>21</v>
      </c>
      <c r="V8" s="94">
        <v>22</v>
      </c>
      <c r="W8" s="94">
        <v>23</v>
      </c>
      <c r="X8" s="94">
        <v>24</v>
      </c>
      <c r="Y8" s="97">
        <v>25</v>
      </c>
      <c r="Z8" s="94">
        <v>26</v>
      </c>
      <c r="AA8" s="94" t="s">
        <v>106</v>
      </c>
      <c r="AB8" s="94" t="s">
        <v>105</v>
      </c>
    </row>
    <row r="9" spans="1:29" s="113" customFormat="1" ht="63.75">
      <c r="A9" s="98"/>
      <c r="B9" s="99">
        <v>1</v>
      </c>
      <c r="C9" s="99" t="s">
        <v>113</v>
      </c>
      <c r="D9" s="100" t="s">
        <v>174</v>
      </c>
      <c r="E9" s="100" t="s">
        <v>175</v>
      </c>
      <c r="F9" s="101">
        <v>43382</v>
      </c>
      <c r="G9" s="101">
        <v>44440</v>
      </c>
      <c r="H9" s="102" t="s">
        <v>189</v>
      </c>
      <c r="I9" s="103">
        <v>43385</v>
      </c>
      <c r="J9" s="104">
        <v>25</v>
      </c>
      <c r="K9" s="104">
        <v>0.4</v>
      </c>
      <c r="L9" s="105">
        <v>12362.86</v>
      </c>
      <c r="M9" s="106" t="s">
        <v>212</v>
      </c>
      <c r="N9" s="107">
        <v>44440</v>
      </c>
      <c r="O9" s="99" t="s">
        <v>209</v>
      </c>
      <c r="P9" s="101">
        <v>43505</v>
      </c>
      <c r="Q9" s="108">
        <v>44510</v>
      </c>
      <c r="R9" s="107">
        <f>P9</f>
        <v>43505</v>
      </c>
      <c r="S9" s="108">
        <v>44510</v>
      </c>
      <c r="T9" s="108">
        <v>44510</v>
      </c>
      <c r="U9" s="109">
        <f>R9-I9</f>
        <v>120</v>
      </c>
      <c r="V9" s="110">
        <f>Q9-I9</f>
        <v>1125</v>
      </c>
      <c r="W9" s="110">
        <f>T9-F9</f>
        <v>1128</v>
      </c>
      <c r="X9" s="110">
        <f>T9-I9</f>
        <v>1125</v>
      </c>
      <c r="Y9" s="111" t="s">
        <v>78</v>
      </c>
      <c r="Z9" s="112" t="s">
        <v>213</v>
      </c>
      <c r="AA9" s="109">
        <f>R9-F9</f>
        <v>123</v>
      </c>
      <c r="AB9" s="109">
        <f>T9-F9</f>
        <v>1128</v>
      </c>
      <c r="AC9" s="113">
        <v>1</v>
      </c>
    </row>
    <row r="10" spans="1:29" s="113" customFormat="1" ht="63.75">
      <c r="A10" s="98"/>
      <c r="B10" s="99">
        <v>2</v>
      </c>
      <c r="C10" s="99" t="s">
        <v>98</v>
      </c>
      <c r="D10" s="100" t="s">
        <v>160</v>
      </c>
      <c r="E10" s="100" t="s">
        <v>176</v>
      </c>
      <c r="F10" s="101">
        <v>43238</v>
      </c>
      <c r="G10" s="101">
        <v>43293</v>
      </c>
      <c r="H10" s="102" t="s">
        <v>190</v>
      </c>
      <c r="I10" s="114">
        <v>43424</v>
      </c>
      <c r="J10" s="104">
        <v>12500</v>
      </c>
      <c r="K10" s="104">
        <v>110</v>
      </c>
      <c r="L10" s="105">
        <v>512853.96</v>
      </c>
      <c r="M10" s="106" t="s">
        <v>212</v>
      </c>
      <c r="N10" s="107">
        <v>43544</v>
      </c>
      <c r="O10" s="99" t="s">
        <v>209</v>
      </c>
      <c r="P10" s="101">
        <v>43544</v>
      </c>
      <c r="Q10" s="108">
        <v>44244</v>
      </c>
      <c r="R10" s="107">
        <f t="shared" ref="R10:R42" si="0">P10</f>
        <v>43544</v>
      </c>
      <c r="S10" s="108">
        <v>44244</v>
      </c>
      <c r="T10" s="108">
        <v>44244</v>
      </c>
      <c r="U10" s="109">
        <f t="shared" ref="U10:U16" si="1">R10-I10</f>
        <v>120</v>
      </c>
      <c r="V10" s="110">
        <f t="shared" ref="V10:V16" si="2">Q10-I10</f>
        <v>820</v>
      </c>
      <c r="W10" s="110">
        <f t="shared" ref="W10:W15" si="3">T10-F10</f>
        <v>1006</v>
      </c>
      <c r="X10" s="110">
        <f t="shared" ref="X10:X16" si="4">T10-I10</f>
        <v>820</v>
      </c>
      <c r="Y10" s="111" t="s">
        <v>78</v>
      </c>
      <c r="Z10" s="112" t="s">
        <v>213</v>
      </c>
      <c r="AA10" s="109">
        <f t="shared" ref="AA10:AA16" si="5">R10-F10</f>
        <v>306</v>
      </c>
      <c r="AB10" s="109">
        <f t="shared" ref="AB10:AB16" si="6">T10-F10</f>
        <v>1006</v>
      </c>
      <c r="AC10" s="113">
        <v>2</v>
      </c>
    </row>
    <row r="11" spans="1:29" s="113" customFormat="1" ht="63.75">
      <c r="A11" s="98"/>
      <c r="B11" s="99">
        <v>3</v>
      </c>
      <c r="C11" s="99" t="s">
        <v>98</v>
      </c>
      <c r="D11" s="100" t="s">
        <v>161</v>
      </c>
      <c r="E11" s="100" t="s">
        <v>177</v>
      </c>
      <c r="F11" s="101">
        <v>43612</v>
      </c>
      <c r="G11" s="101">
        <v>43622</v>
      </c>
      <c r="H11" s="102" t="s">
        <v>191</v>
      </c>
      <c r="I11" s="103">
        <v>43622</v>
      </c>
      <c r="J11" s="104">
        <v>100</v>
      </c>
      <c r="K11" s="104">
        <v>0.4</v>
      </c>
      <c r="L11" s="105">
        <v>14498.15</v>
      </c>
      <c r="M11" s="106" t="s">
        <v>212</v>
      </c>
      <c r="N11" s="107" t="s">
        <v>208</v>
      </c>
      <c r="O11" s="99" t="s">
        <v>209</v>
      </c>
      <c r="P11" s="101">
        <v>43870</v>
      </c>
      <c r="Q11" s="108">
        <v>44508</v>
      </c>
      <c r="R11" s="107">
        <f t="shared" si="0"/>
        <v>43870</v>
      </c>
      <c r="S11" s="108">
        <v>44508</v>
      </c>
      <c r="T11" s="108">
        <v>44508</v>
      </c>
      <c r="U11" s="109">
        <f t="shared" si="1"/>
        <v>248</v>
      </c>
      <c r="V11" s="110">
        <f t="shared" si="2"/>
        <v>886</v>
      </c>
      <c r="W11" s="110">
        <f t="shared" si="3"/>
        <v>896</v>
      </c>
      <c r="X11" s="110">
        <f t="shared" si="4"/>
        <v>886</v>
      </c>
      <c r="Y11" s="111" t="s">
        <v>78</v>
      </c>
      <c r="Z11" s="112" t="s">
        <v>213</v>
      </c>
      <c r="AA11" s="109">
        <f t="shared" si="5"/>
        <v>258</v>
      </c>
      <c r="AB11" s="109">
        <f t="shared" si="6"/>
        <v>896</v>
      </c>
      <c r="AC11" s="113">
        <v>3</v>
      </c>
    </row>
    <row r="12" spans="1:29" ht="63.75">
      <c r="A12" s="94"/>
      <c r="B12" s="99">
        <v>4</v>
      </c>
      <c r="C12" s="99" t="s">
        <v>113</v>
      </c>
      <c r="D12" s="100" t="s">
        <v>162</v>
      </c>
      <c r="E12" s="100" t="s">
        <v>178</v>
      </c>
      <c r="F12" s="101">
        <v>43760</v>
      </c>
      <c r="G12" s="101">
        <v>43761</v>
      </c>
      <c r="H12" s="102" t="s">
        <v>192</v>
      </c>
      <c r="I12" s="103">
        <v>43761</v>
      </c>
      <c r="J12" s="104">
        <v>156</v>
      </c>
      <c r="K12" s="104">
        <v>0.4</v>
      </c>
      <c r="L12" s="105">
        <v>153904.6</v>
      </c>
      <c r="M12" s="106" t="s">
        <v>212</v>
      </c>
      <c r="N12" s="107">
        <v>43881</v>
      </c>
      <c r="O12" s="99" t="s">
        <v>209</v>
      </c>
      <c r="P12" s="101">
        <v>43881</v>
      </c>
      <c r="Q12" s="108">
        <v>44510</v>
      </c>
      <c r="R12" s="107">
        <f t="shared" si="0"/>
        <v>43881</v>
      </c>
      <c r="S12" s="108">
        <v>44510</v>
      </c>
      <c r="T12" s="108">
        <v>44510</v>
      </c>
      <c r="U12" s="109">
        <f t="shared" si="1"/>
        <v>120</v>
      </c>
      <c r="V12" s="110">
        <f t="shared" si="2"/>
        <v>749</v>
      </c>
      <c r="W12" s="110">
        <f t="shared" si="3"/>
        <v>750</v>
      </c>
      <c r="X12" s="110">
        <f t="shared" si="4"/>
        <v>749</v>
      </c>
      <c r="Y12" s="111" t="s">
        <v>78</v>
      </c>
      <c r="Z12" s="112" t="s">
        <v>213</v>
      </c>
      <c r="AA12" s="109">
        <f t="shared" si="5"/>
        <v>121</v>
      </c>
      <c r="AB12" s="109">
        <f t="shared" si="6"/>
        <v>750</v>
      </c>
      <c r="AC12" s="113">
        <v>4</v>
      </c>
    </row>
    <row r="13" spans="1:29" ht="63.75">
      <c r="A13" s="94"/>
      <c r="B13" s="99">
        <v>5</v>
      </c>
      <c r="C13" s="99" t="s">
        <v>98</v>
      </c>
      <c r="D13" s="100" t="s">
        <v>140</v>
      </c>
      <c r="E13" s="100" t="s">
        <v>146</v>
      </c>
      <c r="F13" s="101">
        <v>43895</v>
      </c>
      <c r="G13" s="101">
        <v>43910</v>
      </c>
      <c r="H13" s="102" t="s">
        <v>150</v>
      </c>
      <c r="I13" s="103">
        <v>43978</v>
      </c>
      <c r="J13" s="104">
        <v>620</v>
      </c>
      <c r="K13" s="104">
        <v>6</v>
      </c>
      <c r="L13" s="105">
        <v>15847</v>
      </c>
      <c r="M13" s="106" t="s">
        <v>212</v>
      </c>
      <c r="N13" s="107">
        <v>44105</v>
      </c>
      <c r="O13" s="99" t="s">
        <v>209</v>
      </c>
      <c r="P13" s="101">
        <v>44092</v>
      </c>
      <c r="Q13" s="108">
        <v>44246</v>
      </c>
      <c r="R13" s="107">
        <f t="shared" si="0"/>
        <v>44092</v>
      </c>
      <c r="S13" s="108">
        <v>44246</v>
      </c>
      <c r="T13" s="108">
        <v>44246</v>
      </c>
      <c r="U13" s="109">
        <f t="shared" si="1"/>
        <v>114</v>
      </c>
      <c r="V13" s="110">
        <f t="shared" si="2"/>
        <v>268</v>
      </c>
      <c r="W13" s="110">
        <f t="shared" si="3"/>
        <v>351</v>
      </c>
      <c r="X13" s="110">
        <f t="shared" si="4"/>
        <v>268</v>
      </c>
      <c r="Y13" s="111" t="s">
        <v>78</v>
      </c>
      <c r="Z13" s="112" t="s">
        <v>213</v>
      </c>
      <c r="AA13" s="109">
        <f t="shared" si="5"/>
        <v>197</v>
      </c>
      <c r="AB13" s="109">
        <f t="shared" si="6"/>
        <v>351</v>
      </c>
      <c r="AC13" s="113">
        <v>5</v>
      </c>
    </row>
    <row r="14" spans="1:29" ht="63.75">
      <c r="A14" s="94"/>
      <c r="B14" s="99">
        <v>6</v>
      </c>
      <c r="C14" s="99" t="s">
        <v>98</v>
      </c>
      <c r="D14" s="100" t="s">
        <v>125</v>
      </c>
      <c r="E14" s="100" t="s">
        <v>130</v>
      </c>
      <c r="F14" s="101">
        <v>43983</v>
      </c>
      <c r="G14" s="101">
        <v>44005</v>
      </c>
      <c r="H14" s="102" t="s">
        <v>134</v>
      </c>
      <c r="I14" s="103">
        <v>44005</v>
      </c>
      <c r="J14" s="104">
        <v>15</v>
      </c>
      <c r="K14" s="104">
        <v>0.4</v>
      </c>
      <c r="L14" s="105">
        <v>550</v>
      </c>
      <c r="M14" s="106" t="s">
        <v>212</v>
      </c>
      <c r="N14" s="107">
        <v>44125</v>
      </c>
      <c r="O14" s="99" t="s">
        <v>209</v>
      </c>
      <c r="P14" s="101">
        <v>44089</v>
      </c>
      <c r="Q14" s="108">
        <v>44280</v>
      </c>
      <c r="R14" s="107">
        <f t="shared" si="0"/>
        <v>44089</v>
      </c>
      <c r="S14" s="108">
        <v>44280</v>
      </c>
      <c r="T14" s="108">
        <v>44280</v>
      </c>
      <c r="U14" s="109">
        <f t="shared" si="1"/>
        <v>84</v>
      </c>
      <c r="V14" s="110">
        <f t="shared" si="2"/>
        <v>275</v>
      </c>
      <c r="W14" s="110">
        <f t="shared" si="3"/>
        <v>297</v>
      </c>
      <c r="X14" s="110">
        <f t="shared" si="4"/>
        <v>275</v>
      </c>
      <c r="Y14" s="111" t="s">
        <v>78</v>
      </c>
      <c r="Z14" s="112" t="s">
        <v>213</v>
      </c>
      <c r="AA14" s="109">
        <f t="shared" si="5"/>
        <v>106</v>
      </c>
      <c r="AB14" s="109">
        <f t="shared" si="6"/>
        <v>297</v>
      </c>
      <c r="AC14" s="113">
        <v>6</v>
      </c>
    </row>
    <row r="15" spans="1:29" ht="63.75">
      <c r="A15" s="94"/>
      <c r="B15" s="99">
        <v>7</v>
      </c>
      <c r="C15" s="99" t="s">
        <v>98</v>
      </c>
      <c r="D15" s="100" t="s">
        <v>126</v>
      </c>
      <c r="E15" s="100" t="s">
        <v>131</v>
      </c>
      <c r="F15" s="101">
        <v>44027</v>
      </c>
      <c r="G15" s="101">
        <v>44033</v>
      </c>
      <c r="H15" s="102" t="s">
        <v>135</v>
      </c>
      <c r="I15" s="103">
        <v>44060</v>
      </c>
      <c r="J15" s="104">
        <v>15</v>
      </c>
      <c r="K15" s="104">
        <v>0.4</v>
      </c>
      <c r="L15" s="105">
        <v>9729.84</v>
      </c>
      <c r="M15" s="106" t="s">
        <v>212</v>
      </c>
      <c r="N15" s="107">
        <v>44180</v>
      </c>
      <c r="O15" s="99" t="s">
        <v>209</v>
      </c>
      <c r="P15" s="101">
        <v>44086</v>
      </c>
      <c r="Q15" s="108">
        <v>44207</v>
      </c>
      <c r="R15" s="107">
        <f t="shared" si="0"/>
        <v>44086</v>
      </c>
      <c r="S15" s="108">
        <v>44207</v>
      </c>
      <c r="T15" s="108">
        <v>44207</v>
      </c>
      <c r="U15" s="109">
        <f t="shared" si="1"/>
        <v>26</v>
      </c>
      <c r="V15" s="110">
        <f t="shared" si="2"/>
        <v>147</v>
      </c>
      <c r="W15" s="110">
        <f t="shared" si="3"/>
        <v>180</v>
      </c>
      <c r="X15" s="110">
        <f t="shared" si="4"/>
        <v>147</v>
      </c>
      <c r="Y15" s="111" t="s">
        <v>78</v>
      </c>
      <c r="Z15" s="112" t="s">
        <v>213</v>
      </c>
      <c r="AA15" s="109">
        <f t="shared" si="5"/>
        <v>59</v>
      </c>
      <c r="AB15" s="109">
        <f t="shared" si="6"/>
        <v>180</v>
      </c>
      <c r="AC15" s="113">
        <v>7</v>
      </c>
    </row>
    <row r="16" spans="1:29" ht="63.75">
      <c r="A16" s="94"/>
      <c r="B16" s="99">
        <v>8</v>
      </c>
      <c r="C16" s="99" t="s">
        <v>98</v>
      </c>
      <c r="D16" s="100" t="s">
        <v>141</v>
      </c>
      <c r="E16" s="100" t="s">
        <v>157</v>
      </c>
      <c r="F16" s="101">
        <v>44137</v>
      </c>
      <c r="G16" s="101">
        <v>44145</v>
      </c>
      <c r="H16" s="102" t="s">
        <v>151</v>
      </c>
      <c r="I16" s="101">
        <v>44145</v>
      </c>
      <c r="J16" s="104">
        <v>372</v>
      </c>
      <c r="K16" s="104">
        <v>6</v>
      </c>
      <c r="L16" s="105">
        <v>15847</v>
      </c>
      <c r="M16" s="106" t="s">
        <v>212</v>
      </c>
      <c r="N16" s="107">
        <v>44265</v>
      </c>
      <c r="O16" s="99" t="s">
        <v>209</v>
      </c>
      <c r="P16" s="101">
        <v>44239</v>
      </c>
      <c r="Q16" s="108">
        <v>44277</v>
      </c>
      <c r="R16" s="107">
        <f t="shared" si="0"/>
        <v>44239</v>
      </c>
      <c r="S16" s="108">
        <v>44277</v>
      </c>
      <c r="T16" s="108">
        <v>44277</v>
      </c>
      <c r="U16" s="109">
        <f t="shared" si="1"/>
        <v>94</v>
      </c>
      <c r="V16" s="110">
        <f t="shared" si="2"/>
        <v>132</v>
      </c>
      <c r="W16" s="110">
        <f>T16-F16</f>
        <v>140</v>
      </c>
      <c r="X16" s="110">
        <f t="shared" si="4"/>
        <v>132</v>
      </c>
      <c r="Y16" s="111" t="s">
        <v>78</v>
      </c>
      <c r="Z16" s="112" t="s">
        <v>213</v>
      </c>
      <c r="AA16" s="109">
        <f t="shared" si="5"/>
        <v>102</v>
      </c>
      <c r="AB16" s="109">
        <f t="shared" si="6"/>
        <v>140</v>
      </c>
      <c r="AC16" s="113">
        <v>8</v>
      </c>
    </row>
    <row r="17" spans="1:29" ht="63.75">
      <c r="A17" s="94"/>
      <c r="B17" s="99">
        <v>9</v>
      </c>
      <c r="C17" s="99" t="s">
        <v>98</v>
      </c>
      <c r="D17" s="100" t="s">
        <v>142</v>
      </c>
      <c r="E17" s="100" t="s">
        <v>158</v>
      </c>
      <c r="F17" s="101">
        <v>44158</v>
      </c>
      <c r="G17" s="101">
        <v>44172</v>
      </c>
      <c r="H17" s="102" t="s">
        <v>152</v>
      </c>
      <c r="I17" s="101">
        <v>44172</v>
      </c>
      <c r="J17" s="104">
        <v>10</v>
      </c>
      <c r="K17" s="104">
        <v>0.4</v>
      </c>
      <c r="L17" s="105">
        <v>550</v>
      </c>
      <c r="M17" s="106" t="s">
        <v>212</v>
      </c>
      <c r="N17" s="107">
        <v>44292</v>
      </c>
      <c r="O17" s="99" t="s">
        <v>209</v>
      </c>
      <c r="P17" s="101">
        <v>44265</v>
      </c>
      <c r="Q17" s="108">
        <v>44265</v>
      </c>
      <c r="R17" s="107">
        <f t="shared" si="0"/>
        <v>44265</v>
      </c>
      <c r="S17" s="108">
        <v>44265</v>
      </c>
      <c r="T17" s="108">
        <v>44265</v>
      </c>
      <c r="U17" s="109">
        <f t="shared" ref="U17:U23" si="7">R17-I17</f>
        <v>93</v>
      </c>
      <c r="V17" s="110">
        <f t="shared" ref="V17:V23" si="8">Q17-I17</f>
        <v>93</v>
      </c>
      <c r="W17" s="110">
        <f t="shared" ref="W17:W23" si="9">T17-F17</f>
        <v>107</v>
      </c>
      <c r="X17" s="110">
        <f t="shared" ref="X17:X23" si="10">T17-I17</f>
        <v>93</v>
      </c>
      <c r="Y17" s="111" t="s">
        <v>78</v>
      </c>
      <c r="Z17" s="112" t="s">
        <v>213</v>
      </c>
      <c r="AA17" s="109">
        <f t="shared" ref="AA17:AA23" si="11">R17-F17</f>
        <v>107</v>
      </c>
      <c r="AB17" s="109">
        <f t="shared" ref="AB17:AB23" si="12">T17-F17</f>
        <v>107</v>
      </c>
      <c r="AC17" s="113">
        <v>9</v>
      </c>
    </row>
    <row r="18" spans="1:29" ht="63.75">
      <c r="A18" s="94"/>
      <c r="B18" s="99">
        <v>10</v>
      </c>
      <c r="C18" s="99" t="s">
        <v>98</v>
      </c>
      <c r="D18" s="100" t="s">
        <v>127</v>
      </c>
      <c r="E18" s="100" t="s">
        <v>130</v>
      </c>
      <c r="F18" s="101">
        <v>44151</v>
      </c>
      <c r="G18" s="101">
        <v>44161</v>
      </c>
      <c r="H18" s="102" t="s">
        <v>136</v>
      </c>
      <c r="I18" s="101">
        <v>44165</v>
      </c>
      <c r="J18" s="104">
        <v>15</v>
      </c>
      <c r="K18" s="104">
        <v>0.4</v>
      </c>
      <c r="L18" s="105">
        <v>550</v>
      </c>
      <c r="M18" s="106" t="s">
        <v>212</v>
      </c>
      <c r="N18" s="107">
        <v>44285</v>
      </c>
      <c r="O18" s="99" t="s">
        <v>209</v>
      </c>
      <c r="P18" s="101">
        <v>44208</v>
      </c>
      <c r="Q18" s="108">
        <v>44247</v>
      </c>
      <c r="R18" s="107">
        <f t="shared" si="0"/>
        <v>44208</v>
      </c>
      <c r="S18" s="108">
        <v>44247</v>
      </c>
      <c r="T18" s="108">
        <v>44247</v>
      </c>
      <c r="U18" s="109">
        <f t="shared" si="7"/>
        <v>43</v>
      </c>
      <c r="V18" s="110">
        <f t="shared" si="8"/>
        <v>82</v>
      </c>
      <c r="W18" s="110">
        <f t="shared" si="9"/>
        <v>96</v>
      </c>
      <c r="X18" s="110">
        <f t="shared" si="10"/>
        <v>82</v>
      </c>
      <c r="Y18" s="111" t="s">
        <v>78</v>
      </c>
      <c r="Z18" s="112" t="s">
        <v>213</v>
      </c>
      <c r="AA18" s="109">
        <f t="shared" si="11"/>
        <v>57</v>
      </c>
      <c r="AB18" s="109">
        <f t="shared" si="12"/>
        <v>96</v>
      </c>
      <c r="AC18" s="113">
        <v>10</v>
      </c>
    </row>
    <row r="19" spans="1:29" ht="63.75">
      <c r="A19" s="94"/>
      <c r="B19" s="99">
        <v>11</v>
      </c>
      <c r="C19" s="99" t="s">
        <v>115</v>
      </c>
      <c r="D19" s="100" t="s">
        <v>128</v>
      </c>
      <c r="E19" s="100" t="s">
        <v>132</v>
      </c>
      <c r="F19" s="101">
        <v>44175</v>
      </c>
      <c r="G19" s="101">
        <v>44180</v>
      </c>
      <c r="H19" s="102" t="s">
        <v>137</v>
      </c>
      <c r="I19" s="101">
        <v>44180</v>
      </c>
      <c r="J19" s="104">
        <v>10</v>
      </c>
      <c r="K19" s="104">
        <v>0.4</v>
      </c>
      <c r="L19" s="105">
        <v>550</v>
      </c>
      <c r="M19" s="106" t="s">
        <v>212</v>
      </c>
      <c r="N19" s="107">
        <v>44300</v>
      </c>
      <c r="O19" s="99" t="s">
        <v>209</v>
      </c>
      <c r="P19" s="101">
        <v>44229</v>
      </c>
      <c r="Q19" s="108">
        <v>44252</v>
      </c>
      <c r="R19" s="107">
        <f t="shared" si="0"/>
        <v>44229</v>
      </c>
      <c r="S19" s="108">
        <v>44252</v>
      </c>
      <c r="T19" s="108">
        <v>44252</v>
      </c>
      <c r="U19" s="109">
        <f t="shared" si="7"/>
        <v>49</v>
      </c>
      <c r="V19" s="110">
        <f t="shared" si="8"/>
        <v>72</v>
      </c>
      <c r="W19" s="110">
        <f t="shared" si="9"/>
        <v>77</v>
      </c>
      <c r="X19" s="110">
        <f t="shared" si="10"/>
        <v>72</v>
      </c>
      <c r="Y19" s="111" t="s">
        <v>78</v>
      </c>
      <c r="Z19" s="112" t="s">
        <v>213</v>
      </c>
      <c r="AA19" s="109">
        <f t="shared" si="11"/>
        <v>54</v>
      </c>
      <c r="AB19" s="109">
        <f t="shared" si="12"/>
        <v>77</v>
      </c>
      <c r="AC19" s="113">
        <v>11</v>
      </c>
    </row>
    <row r="20" spans="1:29" ht="63.75">
      <c r="A20" s="94"/>
      <c r="B20" s="99">
        <v>12</v>
      </c>
      <c r="C20" s="99" t="s">
        <v>98</v>
      </c>
      <c r="D20" s="100" t="s">
        <v>129</v>
      </c>
      <c r="E20" s="100" t="s">
        <v>133</v>
      </c>
      <c r="F20" s="101">
        <v>44176</v>
      </c>
      <c r="G20" s="101">
        <v>44187</v>
      </c>
      <c r="H20" s="102" t="s">
        <v>138</v>
      </c>
      <c r="I20" s="101">
        <v>44187</v>
      </c>
      <c r="J20" s="104">
        <v>140</v>
      </c>
      <c r="K20" s="104">
        <v>0.4</v>
      </c>
      <c r="L20" s="105">
        <v>15848</v>
      </c>
      <c r="M20" s="106" t="s">
        <v>212</v>
      </c>
      <c r="N20" s="107">
        <v>44307</v>
      </c>
      <c r="O20" s="99" t="s">
        <v>209</v>
      </c>
      <c r="P20" s="101">
        <v>44207</v>
      </c>
      <c r="Q20" s="108">
        <v>44207</v>
      </c>
      <c r="R20" s="107">
        <f t="shared" si="0"/>
        <v>44207</v>
      </c>
      <c r="S20" s="108">
        <v>44207</v>
      </c>
      <c r="T20" s="108">
        <v>44207</v>
      </c>
      <c r="U20" s="109">
        <f t="shared" si="7"/>
        <v>20</v>
      </c>
      <c r="V20" s="110">
        <f t="shared" si="8"/>
        <v>20</v>
      </c>
      <c r="W20" s="110">
        <f t="shared" si="9"/>
        <v>31</v>
      </c>
      <c r="X20" s="110">
        <f t="shared" si="10"/>
        <v>20</v>
      </c>
      <c r="Y20" s="111" t="s">
        <v>78</v>
      </c>
      <c r="Z20" s="112" t="s">
        <v>213</v>
      </c>
      <c r="AA20" s="109">
        <f t="shared" si="11"/>
        <v>31</v>
      </c>
      <c r="AB20" s="109">
        <f t="shared" si="12"/>
        <v>31</v>
      </c>
      <c r="AC20" s="113">
        <v>12</v>
      </c>
    </row>
    <row r="21" spans="1:29" ht="63.75">
      <c r="A21" s="94"/>
      <c r="B21" s="99">
        <v>13</v>
      </c>
      <c r="C21" s="99" t="s">
        <v>115</v>
      </c>
      <c r="D21" s="100" t="s">
        <v>114</v>
      </c>
      <c r="E21" s="100" t="s">
        <v>118</v>
      </c>
      <c r="F21" s="101">
        <v>44207</v>
      </c>
      <c r="G21" s="101">
        <v>44211</v>
      </c>
      <c r="H21" s="102" t="s">
        <v>121</v>
      </c>
      <c r="I21" s="101">
        <v>44211</v>
      </c>
      <c r="J21" s="104">
        <v>15</v>
      </c>
      <c r="K21" s="104">
        <v>0.4</v>
      </c>
      <c r="L21" s="105">
        <v>9856.65</v>
      </c>
      <c r="M21" s="106" t="s">
        <v>212</v>
      </c>
      <c r="N21" s="107">
        <v>44331</v>
      </c>
      <c r="O21" s="99" t="s">
        <v>209</v>
      </c>
      <c r="P21" s="101">
        <v>44223</v>
      </c>
      <c r="Q21" s="108">
        <v>44223</v>
      </c>
      <c r="R21" s="107">
        <f t="shared" si="0"/>
        <v>44223</v>
      </c>
      <c r="S21" s="108">
        <v>44223</v>
      </c>
      <c r="T21" s="108">
        <v>44223</v>
      </c>
      <c r="U21" s="109">
        <f t="shared" si="7"/>
        <v>12</v>
      </c>
      <c r="V21" s="110">
        <f t="shared" si="8"/>
        <v>12</v>
      </c>
      <c r="W21" s="110">
        <f t="shared" si="9"/>
        <v>16</v>
      </c>
      <c r="X21" s="110">
        <f t="shared" si="10"/>
        <v>12</v>
      </c>
      <c r="Y21" s="111" t="s">
        <v>78</v>
      </c>
      <c r="Z21" s="112" t="s">
        <v>213</v>
      </c>
      <c r="AA21" s="109">
        <f t="shared" si="11"/>
        <v>16</v>
      </c>
      <c r="AB21" s="109">
        <f t="shared" si="12"/>
        <v>16</v>
      </c>
      <c r="AC21" s="113">
        <v>13</v>
      </c>
    </row>
    <row r="22" spans="1:29" ht="63.75">
      <c r="A22" s="94"/>
      <c r="B22" s="99">
        <v>14</v>
      </c>
      <c r="C22" s="99" t="s">
        <v>113</v>
      </c>
      <c r="D22" s="100" t="s">
        <v>116</v>
      </c>
      <c r="E22" s="100" t="s">
        <v>120</v>
      </c>
      <c r="F22" s="101">
        <v>44208</v>
      </c>
      <c r="G22" s="101">
        <v>44221</v>
      </c>
      <c r="H22" s="102" t="s">
        <v>122</v>
      </c>
      <c r="I22" s="101">
        <v>44221</v>
      </c>
      <c r="J22" s="104">
        <v>100</v>
      </c>
      <c r="K22" s="104">
        <v>0.4</v>
      </c>
      <c r="L22" s="105">
        <v>15835</v>
      </c>
      <c r="M22" s="106" t="s">
        <v>212</v>
      </c>
      <c r="N22" s="107">
        <v>44341</v>
      </c>
      <c r="O22" s="99" t="s">
        <v>209</v>
      </c>
      <c r="P22" s="101">
        <v>44223</v>
      </c>
      <c r="Q22" s="108">
        <v>44223</v>
      </c>
      <c r="R22" s="107">
        <f t="shared" si="0"/>
        <v>44223</v>
      </c>
      <c r="S22" s="108">
        <v>44223</v>
      </c>
      <c r="T22" s="108">
        <v>44223</v>
      </c>
      <c r="U22" s="109">
        <f t="shared" si="7"/>
        <v>2</v>
      </c>
      <c r="V22" s="110">
        <f t="shared" si="8"/>
        <v>2</v>
      </c>
      <c r="W22" s="110">
        <f t="shared" si="9"/>
        <v>15</v>
      </c>
      <c r="X22" s="110">
        <f t="shared" si="10"/>
        <v>2</v>
      </c>
      <c r="Y22" s="111" t="s">
        <v>78</v>
      </c>
      <c r="Z22" s="112" t="s">
        <v>213</v>
      </c>
      <c r="AA22" s="109">
        <f t="shared" si="11"/>
        <v>15</v>
      </c>
      <c r="AB22" s="109">
        <f t="shared" si="12"/>
        <v>15</v>
      </c>
      <c r="AC22" s="113">
        <v>14</v>
      </c>
    </row>
    <row r="23" spans="1:29" ht="63.75">
      <c r="A23" s="94"/>
      <c r="B23" s="99">
        <v>15</v>
      </c>
      <c r="C23" s="99" t="s">
        <v>98</v>
      </c>
      <c r="D23" s="100" t="s">
        <v>117</v>
      </c>
      <c r="E23" s="100" t="s">
        <v>119</v>
      </c>
      <c r="F23" s="101">
        <v>44239</v>
      </c>
      <c r="G23" s="101">
        <v>44252</v>
      </c>
      <c r="H23" s="102" t="s">
        <v>123</v>
      </c>
      <c r="I23" s="101">
        <v>44252</v>
      </c>
      <c r="J23" s="104">
        <v>100</v>
      </c>
      <c r="K23" s="104">
        <v>0.4</v>
      </c>
      <c r="L23" s="105">
        <v>48528.05</v>
      </c>
      <c r="M23" s="106" t="s">
        <v>212</v>
      </c>
      <c r="N23" s="107">
        <v>44372</v>
      </c>
      <c r="O23" s="99" t="s">
        <v>209</v>
      </c>
      <c r="P23" s="101">
        <v>44281</v>
      </c>
      <c r="Q23" s="108">
        <v>44281</v>
      </c>
      <c r="R23" s="107">
        <f t="shared" si="0"/>
        <v>44281</v>
      </c>
      <c r="S23" s="108">
        <v>44281</v>
      </c>
      <c r="T23" s="108">
        <v>44281</v>
      </c>
      <c r="U23" s="109">
        <f t="shared" si="7"/>
        <v>29</v>
      </c>
      <c r="V23" s="110">
        <f t="shared" si="8"/>
        <v>29</v>
      </c>
      <c r="W23" s="110">
        <f t="shared" si="9"/>
        <v>42</v>
      </c>
      <c r="X23" s="110">
        <f t="shared" si="10"/>
        <v>29</v>
      </c>
      <c r="Y23" s="111" t="s">
        <v>78</v>
      </c>
      <c r="Z23" s="112" t="s">
        <v>213</v>
      </c>
      <c r="AA23" s="109">
        <f t="shared" si="11"/>
        <v>42</v>
      </c>
      <c r="AB23" s="109">
        <f t="shared" si="12"/>
        <v>42</v>
      </c>
      <c r="AC23" s="113">
        <v>15</v>
      </c>
    </row>
    <row r="24" spans="1:29" ht="63.75">
      <c r="A24" s="94"/>
      <c r="B24" s="99">
        <v>16</v>
      </c>
      <c r="C24" s="99" t="s">
        <v>98</v>
      </c>
      <c r="D24" s="100" t="s">
        <v>141</v>
      </c>
      <c r="E24" s="100" t="s">
        <v>210</v>
      </c>
      <c r="F24" s="101">
        <v>44257</v>
      </c>
      <c r="G24" s="101">
        <v>44265</v>
      </c>
      <c r="H24" s="102" t="s">
        <v>193</v>
      </c>
      <c r="I24" s="101">
        <v>44265</v>
      </c>
      <c r="J24" s="104">
        <v>15</v>
      </c>
      <c r="K24" s="104">
        <v>0.4</v>
      </c>
      <c r="L24" s="105">
        <v>9856.08</v>
      </c>
      <c r="M24" s="106" t="s">
        <v>212</v>
      </c>
      <c r="N24" s="107">
        <v>44385</v>
      </c>
      <c r="O24" s="99" t="s">
        <v>209</v>
      </c>
      <c r="P24" s="101">
        <v>44357</v>
      </c>
      <c r="Q24" s="108">
        <v>44455</v>
      </c>
      <c r="R24" s="107">
        <f t="shared" si="0"/>
        <v>44357</v>
      </c>
      <c r="S24" s="108">
        <v>44455</v>
      </c>
      <c r="T24" s="108">
        <v>44455</v>
      </c>
      <c r="U24" s="109">
        <f t="shared" ref="U24:U42" si="13">R24-I24</f>
        <v>92</v>
      </c>
      <c r="V24" s="110">
        <f t="shared" ref="V24:V42" si="14">Q24-I24</f>
        <v>190</v>
      </c>
      <c r="W24" s="110">
        <f t="shared" ref="W24:W42" si="15">T24-F24</f>
        <v>198</v>
      </c>
      <c r="X24" s="110">
        <f t="shared" ref="X24:X42" si="16">T24-I24</f>
        <v>190</v>
      </c>
      <c r="Y24" s="111" t="s">
        <v>78</v>
      </c>
      <c r="Z24" s="112" t="s">
        <v>213</v>
      </c>
      <c r="AA24" s="109">
        <f t="shared" ref="AA24:AA42" si="17">R24-F24</f>
        <v>100</v>
      </c>
      <c r="AB24" s="109">
        <f t="shared" ref="AB24:AB42" si="18">T24-F24</f>
        <v>198</v>
      </c>
      <c r="AC24" s="113">
        <v>16</v>
      </c>
    </row>
    <row r="25" spans="1:29" ht="78.75">
      <c r="A25" s="94"/>
      <c r="B25" s="99">
        <v>17</v>
      </c>
      <c r="C25" s="99" t="s">
        <v>98</v>
      </c>
      <c r="D25" s="100" t="s">
        <v>163</v>
      </c>
      <c r="E25" s="100" t="s">
        <v>179</v>
      </c>
      <c r="F25" s="101">
        <v>44264</v>
      </c>
      <c r="G25" s="101">
        <v>44274</v>
      </c>
      <c r="H25" s="102" t="s">
        <v>194</v>
      </c>
      <c r="I25" s="101">
        <v>44274</v>
      </c>
      <c r="J25" s="104">
        <v>25</v>
      </c>
      <c r="K25" s="104">
        <v>0.4</v>
      </c>
      <c r="L25" s="105">
        <v>41806.85</v>
      </c>
      <c r="M25" s="106" t="s">
        <v>212</v>
      </c>
      <c r="N25" s="107">
        <v>44394</v>
      </c>
      <c r="O25" s="99" t="s">
        <v>209</v>
      </c>
      <c r="P25" s="101">
        <v>44391</v>
      </c>
      <c r="Q25" s="108">
        <v>44455</v>
      </c>
      <c r="R25" s="107">
        <f t="shared" si="0"/>
        <v>44391</v>
      </c>
      <c r="S25" s="108">
        <v>44455</v>
      </c>
      <c r="T25" s="108">
        <v>44455</v>
      </c>
      <c r="U25" s="109">
        <f t="shared" si="13"/>
        <v>117</v>
      </c>
      <c r="V25" s="110">
        <f t="shared" si="14"/>
        <v>181</v>
      </c>
      <c r="W25" s="110">
        <f t="shared" si="15"/>
        <v>191</v>
      </c>
      <c r="X25" s="110">
        <f t="shared" si="16"/>
        <v>181</v>
      </c>
      <c r="Y25" s="111" t="s">
        <v>78</v>
      </c>
      <c r="Z25" s="112" t="s">
        <v>213</v>
      </c>
      <c r="AA25" s="109">
        <f t="shared" si="17"/>
        <v>127</v>
      </c>
      <c r="AB25" s="109">
        <f t="shared" si="18"/>
        <v>191</v>
      </c>
      <c r="AC25" s="113">
        <v>17</v>
      </c>
    </row>
    <row r="26" spans="1:29" ht="63.75">
      <c r="A26" s="94"/>
      <c r="B26" s="99">
        <v>18</v>
      </c>
      <c r="C26" s="99" t="s">
        <v>98</v>
      </c>
      <c r="D26" s="100" t="s">
        <v>164</v>
      </c>
      <c r="E26" s="100" t="s">
        <v>180</v>
      </c>
      <c r="F26" s="101">
        <v>44223</v>
      </c>
      <c r="G26" s="101">
        <v>44232</v>
      </c>
      <c r="H26" s="102" t="s">
        <v>195</v>
      </c>
      <c r="I26" s="101">
        <v>44392</v>
      </c>
      <c r="J26" s="104">
        <v>40</v>
      </c>
      <c r="K26" s="104">
        <v>0.4</v>
      </c>
      <c r="L26" s="105">
        <v>15835.25</v>
      </c>
      <c r="M26" s="106" t="s">
        <v>212</v>
      </c>
      <c r="N26" s="107">
        <v>44512</v>
      </c>
      <c r="O26" s="99" t="s">
        <v>209</v>
      </c>
      <c r="P26" s="101">
        <v>44494</v>
      </c>
      <c r="Q26" s="108">
        <v>44494</v>
      </c>
      <c r="R26" s="107">
        <f t="shared" si="0"/>
        <v>44494</v>
      </c>
      <c r="S26" s="108">
        <v>44494</v>
      </c>
      <c r="T26" s="108">
        <v>44494</v>
      </c>
      <c r="U26" s="109">
        <f t="shared" si="13"/>
        <v>102</v>
      </c>
      <c r="V26" s="110">
        <f t="shared" si="14"/>
        <v>102</v>
      </c>
      <c r="W26" s="110">
        <f t="shared" si="15"/>
        <v>271</v>
      </c>
      <c r="X26" s="110">
        <f t="shared" si="16"/>
        <v>102</v>
      </c>
      <c r="Y26" s="111" t="s">
        <v>78</v>
      </c>
      <c r="Z26" s="112" t="s">
        <v>213</v>
      </c>
      <c r="AA26" s="109">
        <f t="shared" si="17"/>
        <v>271</v>
      </c>
      <c r="AB26" s="109">
        <f t="shared" si="18"/>
        <v>271</v>
      </c>
      <c r="AC26" s="113">
        <v>18</v>
      </c>
    </row>
    <row r="27" spans="1:29" ht="63.75">
      <c r="A27" s="94"/>
      <c r="B27" s="99">
        <v>19</v>
      </c>
      <c r="C27" s="99" t="s">
        <v>113</v>
      </c>
      <c r="D27" s="100" t="s">
        <v>143</v>
      </c>
      <c r="E27" s="100" t="s">
        <v>147</v>
      </c>
      <c r="F27" s="101">
        <v>44299</v>
      </c>
      <c r="G27" s="101">
        <v>44306</v>
      </c>
      <c r="H27" s="102" t="s">
        <v>153</v>
      </c>
      <c r="I27" s="101">
        <v>44306</v>
      </c>
      <c r="J27" s="104">
        <v>35</v>
      </c>
      <c r="K27" s="104">
        <v>0.4</v>
      </c>
      <c r="L27" s="105">
        <v>15835.25</v>
      </c>
      <c r="M27" s="106" t="s">
        <v>212</v>
      </c>
      <c r="N27" s="107">
        <v>44426</v>
      </c>
      <c r="O27" s="99" t="s">
        <v>209</v>
      </c>
      <c r="P27" s="101">
        <v>44371</v>
      </c>
      <c r="Q27" s="101">
        <v>44371</v>
      </c>
      <c r="R27" s="107">
        <f t="shared" si="0"/>
        <v>44371</v>
      </c>
      <c r="S27" s="108">
        <v>44371</v>
      </c>
      <c r="T27" s="108">
        <v>44371</v>
      </c>
      <c r="U27" s="109">
        <f t="shared" si="13"/>
        <v>65</v>
      </c>
      <c r="V27" s="110">
        <f t="shared" si="14"/>
        <v>65</v>
      </c>
      <c r="W27" s="110">
        <f t="shared" si="15"/>
        <v>72</v>
      </c>
      <c r="X27" s="110">
        <f t="shared" si="16"/>
        <v>65</v>
      </c>
      <c r="Y27" s="111" t="s">
        <v>78</v>
      </c>
      <c r="Z27" s="112" t="s">
        <v>213</v>
      </c>
      <c r="AA27" s="109">
        <f t="shared" si="17"/>
        <v>72</v>
      </c>
      <c r="AB27" s="109">
        <f t="shared" si="18"/>
        <v>72</v>
      </c>
      <c r="AC27" s="113">
        <v>19</v>
      </c>
    </row>
    <row r="28" spans="1:29" ht="63.75">
      <c r="A28" s="94"/>
      <c r="B28" s="99">
        <v>20</v>
      </c>
      <c r="C28" s="99" t="s">
        <v>115</v>
      </c>
      <c r="D28" s="100" t="s">
        <v>144</v>
      </c>
      <c r="E28" s="100" t="s">
        <v>148</v>
      </c>
      <c r="F28" s="101">
        <v>44327</v>
      </c>
      <c r="G28" s="101">
        <v>44337</v>
      </c>
      <c r="H28" s="102" t="s">
        <v>154</v>
      </c>
      <c r="I28" s="101">
        <v>44337</v>
      </c>
      <c r="J28" s="104">
        <v>100</v>
      </c>
      <c r="K28" s="104">
        <v>0.4</v>
      </c>
      <c r="L28" s="105">
        <v>15847.6</v>
      </c>
      <c r="M28" s="106" t="s">
        <v>212</v>
      </c>
      <c r="N28" s="107">
        <v>44457</v>
      </c>
      <c r="O28" s="99" t="s">
        <v>209</v>
      </c>
      <c r="P28" s="101">
        <v>44343</v>
      </c>
      <c r="Q28" s="101">
        <v>44343</v>
      </c>
      <c r="R28" s="107">
        <f t="shared" si="0"/>
        <v>44343</v>
      </c>
      <c r="S28" s="101">
        <v>44343</v>
      </c>
      <c r="T28" s="101">
        <v>44343</v>
      </c>
      <c r="U28" s="109">
        <f t="shared" si="13"/>
        <v>6</v>
      </c>
      <c r="V28" s="110">
        <f t="shared" si="14"/>
        <v>6</v>
      </c>
      <c r="W28" s="110">
        <f t="shared" si="15"/>
        <v>16</v>
      </c>
      <c r="X28" s="110">
        <f t="shared" si="16"/>
        <v>6</v>
      </c>
      <c r="Y28" s="111" t="s">
        <v>78</v>
      </c>
      <c r="Z28" s="112" t="s">
        <v>213</v>
      </c>
      <c r="AA28" s="109">
        <f t="shared" si="17"/>
        <v>16</v>
      </c>
      <c r="AB28" s="109">
        <f t="shared" si="18"/>
        <v>16</v>
      </c>
      <c r="AC28" s="113">
        <v>20</v>
      </c>
    </row>
    <row r="29" spans="1:29" ht="63.75">
      <c r="A29" s="94"/>
      <c r="B29" s="99">
        <v>21</v>
      </c>
      <c r="C29" s="99" t="s">
        <v>98</v>
      </c>
      <c r="D29" s="100" t="s">
        <v>165</v>
      </c>
      <c r="E29" s="100" t="s">
        <v>181</v>
      </c>
      <c r="F29" s="101">
        <v>44312</v>
      </c>
      <c r="G29" s="101">
        <v>44342</v>
      </c>
      <c r="H29" s="102" t="s">
        <v>196</v>
      </c>
      <c r="I29" s="101">
        <v>44342</v>
      </c>
      <c r="J29" s="104">
        <v>10</v>
      </c>
      <c r="K29" s="104">
        <v>0.4</v>
      </c>
      <c r="L29" s="105">
        <v>550</v>
      </c>
      <c r="M29" s="106" t="s">
        <v>212</v>
      </c>
      <c r="N29" s="107">
        <v>44462</v>
      </c>
      <c r="O29" s="99" t="s">
        <v>209</v>
      </c>
      <c r="P29" s="101">
        <v>44394</v>
      </c>
      <c r="Q29" s="101">
        <v>44518</v>
      </c>
      <c r="R29" s="107">
        <f t="shared" si="0"/>
        <v>44394</v>
      </c>
      <c r="S29" s="101">
        <v>44518</v>
      </c>
      <c r="T29" s="101">
        <v>44518</v>
      </c>
      <c r="U29" s="109">
        <f t="shared" si="13"/>
        <v>52</v>
      </c>
      <c r="V29" s="110">
        <f t="shared" si="14"/>
        <v>176</v>
      </c>
      <c r="W29" s="110">
        <f t="shared" si="15"/>
        <v>206</v>
      </c>
      <c r="X29" s="110">
        <f t="shared" si="16"/>
        <v>176</v>
      </c>
      <c r="Y29" s="111" t="s">
        <v>78</v>
      </c>
      <c r="Z29" s="112" t="s">
        <v>213</v>
      </c>
      <c r="AA29" s="109">
        <f t="shared" si="17"/>
        <v>82</v>
      </c>
      <c r="AB29" s="109">
        <f t="shared" si="18"/>
        <v>206</v>
      </c>
      <c r="AC29" s="113">
        <v>21</v>
      </c>
    </row>
    <row r="30" spans="1:29" ht="63.75">
      <c r="A30" s="94"/>
      <c r="B30" s="99">
        <v>22</v>
      </c>
      <c r="C30" s="99" t="s">
        <v>113</v>
      </c>
      <c r="D30" s="100" t="s">
        <v>145</v>
      </c>
      <c r="E30" s="100" t="s">
        <v>149</v>
      </c>
      <c r="F30" s="101">
        <v>44376</v>
      </c>
      <c r="G30" s="101">
        <v>44377</v>
      </c>
      <c r="H30" s="102" t="s">
        <v>155</v>
      </c>
      <c r="I30" s="101">
        <v>44377</v>
      </c>
      <c r="J30" s="104">
        <v>30</v>
      </c>
      <c r="K30" s="104">
        <v>0.4</v>
      </c>
      <c r="L30" s="105">
        <v>15835.25</v>
      </c>
      <c r="M30" s="106" t="s">
        <v>212</v>
      </c>
      <c r="N30" s="107">
        <v>44497</v>
      </c>
      <c r="O30" s="99" t="s">
        <v>209</v>
      </c>
      <c r="P30" s="101">
        <v>44383</v>
      </c>
      <c r="Q30" s="108">
        <v>44383</v>
      </c>
      <c r="R30" s="107">
        <f t="shared" si="0"/>
        <v>44383</v>
      </c>
      <c r="S30" s="108">
        <v>44383</v>
      </c>
      <c r="T30" s="108">
        <v>44383</v>
      </c>
      <c r="U30" s="109">
        <f t="shared" si="13"/>
        <v>6</v>
      </c>
      <c r="V30" s="110">
        <f t="shared" si="14"/>
        <v>6</v>
      </c>
      <c r="W30" s="110">
        <f t="shared" si="15"/>
        <v>7</v>
      </c>
      <c r="X30" s="110">
        <f t="shared" si="16"/>
        <v>6</v>
      </c>
      <c r="Y30" s="111" t="s">
        <v>78</v>
      </c>
      <c r="Z30" s="112" t="s">
        <v>213</v>
      </c>
      <c r="AA30" s="109">
        <f t="shared" si="17"/>
        <v>7</v>
      </c>
      <c r="AB30" s="109">
        <f t="shared" si="18"/>
        <v>7</v>
      </c>
      <c r="AC30" s="113">
        <v>22</v>
      </c>
    </row>
    <row r="31" spans="1:29" ht="63.75">
      <c r="A31" s="94"/>
      <c r="B31" s="99">
        <v>23</v>
      </c>
      <c r="C31" s="99" t="s">
        <v>113</v>
      </c>
      <c r="D31" s="100" t="s">
        <v>145</v>
      </c>
      <c r="E31" s="100" t="s">
        <v>149</v>
      </c>
      <c r="F31" s="101">
        <v>44376</v>
      </c>
      <c r="G31" s="101">
        <v>44377</v>
      </c>
      <c r="H31" s="102" t="s">
        <v>156</v>
      </c>
      <c r="I31" s="101">
        <v>44377</v>
      </c>
      <c r="J31" s="104">
        <v>30</v>
      </c>
      <c r="K31" s="104">
        <v>0.4</v>
      </c>
      <c r="L31" s="105">
        <v>15835.25</v>
      </c>
      <c r="M31" s="106" t="s">
        <v>212</v>
      </c>
      <c r="N31" s="107">
        <v>44497</v>
      </c>
      <c r="O31" s="99" t="s">
        <v>209</v>
      </c>
      <c r="P31" s="101">
        <v>44383</v>
      </c>
      <c r="Q31" s="108">
        <v>44383</v>
      </c>
      <c r="R31" s="107">
        <f t="shared" si="0"/>
        <v>44383</v>
      </c>
      <c r="S31" s="108">
        <v>44383</v>
      </c>
      <c r="T31" s="108">
        <v>44383</v>
      </c>
      <c r="U31" s="109">
        <f t="shared" si="13"/>
        <v>6</v>
      </c>
      <c r="V31" s="110">
        <f t="shared" si="14"/>
        <v>6</v>
      </c>
      <c r="W31" s="110">
        <f t="shared" si="15"/>
        <v>7</v>
      </c>
      <c r="X31" s="110">
        <f t="shared" si="16"/>
        <v>6</v>
      </c>
      <c r="Y31" s="111" t="s">
        <v>78</v>
      </c>
      <c r="Z31" s="112" t="s">
        <v>213</v>
      </c>
      <c r="AA31" s="109">
        <f t="shared" si="17"/>
        <v>7</v>
      </c>
      <c r="AB31" s="109">
        <f t="shared" si="18"/>
        <v>7</v>
      </c>
      <c r="AC31" s="113">
        <v>23</v>
      </c>
    </row>
    <row r="32" spans="1:29" ht="63.75">
      <c r="A32" s="94"/>
      <c r="B32" s="99">
        <v>24</v>
      </c>
      <c r="C32" s="99" t="s">
        <v>98</v>
      </c>
      <c r="D32" s="100" t="s">
        <v>166</v>
      </c>
      <c r="E32" s="100" t="s">
        <v>211</v>
      </c>
      <c r="F32" s="101">
        <v>44414</v>
      </c>
      <c r="G32" s="101">
        <v>44414</v>
      </c>
      <c r="H32" s="102" t="s">
        <v>197</v>
      </c>
      <c r="I32" s="101">
        <v>44414</v>
      </c>
      <c r="J32" s="104">
        <v>15</v>
      </c>
      <c r="K32" s="104">
        <v>0.4</v>
      </c>
      <c r="L32" s="105">
        <v>15835</v>
      </c>
      <c r="M32" s="106" t="s">
        <v>212</v>
      </c>
      <c r="N32" s="107">
        <v>44429</v>
      </c>
      <c r="O32" s="99" t="s">
        <v>209</v>
      </c>
      <c r="P32" s="101">
        <v>44414</v>
      </c>
      <c r="Q32" s="101">
        <v>44414</v>
      </c>
      <c r="R32" s="107">
        <f t="shared" si="0"/>
        <v>44414</v>
      </c>
      <c r="S32" s="101">
        <v>44414</v>
      </c>
      <c r="T32" s="101">
        <v>44414</v>
      </c>
      <c r="U32" s="109">
        <f t="shared" si="13"/>
        <v>0</v>
      </c>
      <c r="V32" s="110">
        <f t="shared" si="14"/>
        <v>0</v>
      </c>
      <c r="W32" s="110">
        <f t="shared" si="15"/>
        <v>0</v>
      </c>
      <c r="X32" s="110">
        <f t="shared" si="16"/>
        <v>0</v>
      </c>
      <c r="Y32" s="111" t="s">
        <v>78</v>
      </c>
      <c r="Z32" s="112" t="s">
        <v>213</v>
      </c>
      <c r="AA32" s="109">
        <f t="shared" si="17"/>
        <v>0</v>
      </c>
      <c r="AB32" s="109">
        <f t="shared" si="18"/>
        <v>0</v>
      </c>
      <c r="AC32" s="113">
        <v>24</v>
      </c>
    </row>
    <row r="33" spans="1:29" ht="63.75">
      <c r="A33" s="94"/>
      <c r="B33" s="99">
        <v>25</v>
      </c>
      <c r="C33" s="99" t="s">
        <v>98</v>
      </c>
      <c r="D33" s="100" t="s">
        <v>166</v>
      </c>
      <c r="E33" s="100" t="s">
        <v>211</v>
      </c>
      <c r="F33" s="101">
        <v>44414</v>
      </c>
      <c r="G33" s="101">
        <v>44421</v>
      </c>
      <c r="H33" s="102" t="s">
        <v>198</v>
      </c>
      <c r="I33" s="101">
        <v>44421</v>
      </c>
      <c r="J33" s="104">
        <v>15</v>
      </c>
      <c r="K33" s="104">
        <v>0.4</v>
      </c>
      <c r="L33" s="105">
        <v>15835</v>
      </c>
      <c r="M33" s="106" t="s">
        <v>212</v>
      </c>
      <c r="N33" s="107">
        <v>44436</v>
      </c>
      <c r="O33" s="99" t="s">
        <v>209</v>
      </c>
      <c r="P33" s="101">
        <v>44426</v>
      </c>
      <c r="Q33" s="101">
        <v>44426</v>
      </c>
      <c r="R33" s="107">
        <f t="shared" si="0"/>
        <v>44426</v>
      </c>
      <c r="S33" s="101">
        <v>44426</v>
      </c>
      <c r="T33" s="101">
        <v>44426</v>
      </c>
      <c r="U33" s="109">
        <f t="shared" si="13"/>
        <v>5</v>
      </c>
      <c r="V33" s="110">
        <f t="shared" si="14"/>
        <v>5</v>
      </c>
      <c r="W33" s="110">
        <f t="shared" si="15"/>
        <v>12</v>
      </c>
      <c r="X33" s="110">
        <f t="shared" si="16"/>
        <v>5</v>
      </c>
      <c r="Y33" s="111" t="s">
        <v>78</v>
      </c>
      <c r="Z33" s="112" t="s">
        <v>213</v>
      </c>
      <c r="AA33" s="109">
        <f t="shared" si="17"/>
        <v>12</v>
      </c>
      <c r="AB33" s="109">
        <f t="shared" si="18"/>
        <v>12</v>
      </c>
      <c r="AC33" s="113">
        <v>25</v>
      </c>
    </row>
    <row r="34" spans="1:29" ht="63.75">
      <c r="A34" s="94"/>
      <c r="B34" s="99">
        <v>26</v>
      </c>
      <c r="C34" s="99" t="s">
        <v>98</v>
      </c>
      <c r="D34" s="100" t="s">
        <v>167</v>
      </c>
      <c r="E34" s="100" t="s">
        <v>182</v>
      </c>
      <c r="F34" s="101">
        <v>44384</v>
      </c>
      <c r="G34" s="101">
        <v>44388</v>
      </c>
      <c r="H34" s="102" t="s">
        <v>199</v>
      </c>
      <c r="I34" s="101">
        <v>44402</v>
      </c>
      <c r="J34" s="104">
        <v>42</v>
      </c>
      <c r="K34" s="104">
        <v>0.4</v>
      </c>
      <c r="L34" s="105">
        <v>41806.85</v>
      </c>
      <c r="M34" s="106" t="s">
        <v>212</v>
      </c>
      <c r="N34" s="107">
        <v>44522</v>
      </c>
      <c r="O34" s="99" t="s">
        <v>209</v>
      </c>
      <c r="P34" s="101">
        <v>44463</v>
      </c>
      <c r="Q34" s="101">
        <v>44463</v>
      </c>
      <c r="R34" s="107">
        <f t="shared" si="0"/>
        <v>44463</v>
      </c>
      <c r="S34" s="101">
        <v>44463</v>
      </c>
      <c r="T34" s="101">
        <v>44463</v>
      </c>
      <c r="U34" s="109">
        <f t="shared" si="13"/>
        <v>61</v>
      </c>
      <c r="V34" s="110">
        <f t="shared" si="14"/>
        <v>61</v>
      </c>
      <c r="W34" s="110">
        <f t="shared" si="15"/>
        <v>79</v>
      </c>
      <c r="X34" s="110">
        <f t="shared" si="16"/>
        <v>61</v>
      </c>
      <c r="Y34" s="111" t="s">
        <v>78</v>
      </c>
      <c r="Z34" s="112" t="s">
        <v>213</v>
      </c>
      <c r="AA34" s="109">
        <f t="shared" si="17"/>
        <v>79</v>
      </c>
      <c r="AB34" s="109">
        <f t="shared" si="18"/>
        <v>79</v>
      </c>
      <c r="AC34" s="113">
        <v>26</v>
      </c>
    </row>
    <row r="35" spans="1:29" ht="63.75">
      <c r="A35" s="94"/>
      <c r="B35" s="99">
        <v>27</v>
      </c>
      <c r="C35" s="99" t="s">
        <v>98</v>
      </c>
      <c r="D35" s="100" t="s">
        <v>167</v>
      </c>
      <c r="E35" s="100" t="s">
        <v>183</v>
      </c>
      <c r="F35" s="101">
        <v>44431</v>
      </c>
      <c r="G35" s="101">
        <v>44431</v>
      </c>
      <c r="H35" s="102" t="s">
        <v>200</v>
      </c>
      <c r="I35" s="101">
        <v>44431</v>
      </c>
      <c r="J35" s="104">
        <v>150</v>
      </c>
      <c r="K35" s="104">
        <v>0.4</v>
      </c>
      <c r="L35" s="105">
        <v>15835.25</v>
      </c>
      <c r="M35" s="106" t="s">
        <v>212</v>
      </c>
      <c r="N35" s="107">
        <v>44551</v>
      </c>
      <c r="O35" s="99" t="s">
        <v>209</v>
      </c>
      <c r="P35" s="101">
        <v>44477</v>
      </c>
      <c r="Q35" s="101">
        <v>44477</v>
      </c>
      <c r="R35" s="107">
        <f t="shared" si="0"/>
        <v>44477</v>
      </c>
      <c r="S35" s="101">
        <v>44477</v>
      </c>
      <c r="T35" s="101">
        <v>44477</v>
      </c>
      <c r="U35" s="109">
        <f t="shared" si="13"/>
        <v>46</v>
      </c>
      <c r="V35" s="110">
        <f t="shared" si="14"/>
        <v>46</v>
      </c>
      <c r="W35" s="110">
        <f t="shared" si="15"/>
        <v>46</v>
      </c>
      <c r="X35" s="110">
        <f t="shared" si="16"/>
        <v>46</v>
      </c>
      <c r="Y35" s="111" t="s">
        <v>78</v>
      </c>
      <c r="Z35" s="112" t="s">
        <v>213</v>
      </c>
      <c r="AA35" s="109">
        <f t="shared" si="17"/>
        <v>46</v>
      </c>
      <c r="AB35" s="109">
        <f t="shared" si="18"/>
        <v>46</v>
      </c>
      <c r="AC35" s="113">
        <v>27</v>
      </c>
    </row>
    <row r="36" spans="1:29" ht="63.75">
      <c r="A36" s="94"/>
      <c r="B36" s="99">
        <v>28</v>
      </c>
      <c r="C36" s="99" t="s">
        <v>98</v>
      </c>
      <c r="D36" s="100" t="s">
        <v>168</v>
      </c>
      <c r="E36" s="100" t="s">
        <v>184</v>
      </c>
      <c r="F36" s="101">
        <v>44439</v>
      </c>
      <c r="G36" s="101">
        <v>44440</v>
      </c>
      <c r="H36" s="102" t="s">
        <v>201</v>
      </c>
      <c r="I36" s="101">
        <v>44440</v>
      </c>
      <c r="J36" s="104">
        <v>55</v>
      </c>
      <c r="K36" s="104">
        <v>0.4</v>
      </c>
      <c r="L36" s="105">
        <v>36971.599999999999</v>
      </c>
      <c r="M36" s="106" t="s">
        <v>212</v>
      </c>
      <c r="N36" s="107">
        <v>44560</v>
      </c>
      <c r="O36" s="99" t="s">
        <v>209</v>
      </c>
      <c r="P36" s="101">
        <v>44494</v>
      </c>
      <c r="Q36" s="101">
        <v>44494</v>
      </c>
      <c r="R36" s="107">
        <f t="shared" si="0"/>
        <v>44494</v>
      </c>
      <c r="S36" s="101">
        <v>44494</v>
      </c>
      <c r="T36" s="101">
        <v>44494</v>
      </c>
      <c r="U36" s="109">
        <f t="shared" si="13"/>
        <v>54</v>
      </c>
      <c r="V36" s="110">
        <f t="shared" si="14"/>
        <v>54</v>
      </c>
      <c r="W36" s="110">
        <f t="shared" si="15"/>
        <v>55</v>
      </c>
      <c r="X36" s="110">
        <f t="shared" si="16"/>
        <v>54</v>
      </c>
      <c r="Y36" s="111" t="s">
        <v>78</v>
      </c>
      <c r="Z36" s="112" t="s">
        <v>213</v>
      </c>
      <c r="AA36" s="109">
        <f t="shared" si="17"/>
        <v>55</v>
      </c>
      <c r="AB36" s="109">
        <f t="shared" si="18"/>
        <v>55</v>
      </c>
      <c r="AC36" s="113">
        <v>28</v>
      </c>
    </row>
    <row r="37" spans="1:29" ht="63.75">
      <c r="A37" s="94"/>
      <c r="B37" s="99">
        <v>29</v>
      </c>
      <c r="C37" s="99" t="s">
        <v>98</v>
      </c>
      <c r="D37" s="100" t="s">
        <v>169</v>
      </c>
      <c r="E37" s="100" t="s">
        <v>185</v>
      </c>
      <c r="F37" s="101">
        <v>44431</v>
      </c>
      <c r="G37" s="101">
        <v>44440</v>
      </c>
      <c r="H37" s="102" t="s">
        <v>202</v>
      </c>
      <c r="I37" s="101">
        <v>44440</v>
      </c>
      <c r="J37" s="104">
        <v>10</v>
      </c>
      <c r="K37" s="104">
        <v>0.4</v>
      </c>
      <c r="L37" s="105">
        <v>6570.72</v>
      </c>
      <c r="M37" s="106" t="s">
        <v>212</v>
      </c>
      <c r="N37" s="107">
        <v>44560</v>
      </c>
      <c r="O37" s="99" t="s">
        <v>209</v>
      </c>
      <c r="P37" s="101">
        <v>44463</v>
      </c>
      <c r="Q37" s="101">
        <v>44463</v>
      </c>
      <c r="R37" s="107">
        <f t="shared" si="0"/>
        <v>44463</v>
      </c>
      <c r="S37" s="101">
        <v>44463</v>
      </c>
      <c r="T37" s="101">
        <v>44463</v>
      </c>
      <c r="U37" s="109">
        <f t="shared" si="13"/>
        <v>23</v>
      </c>
      <c r="V37" s="110">
        <f t="shared" si="14"/>
        <v>23</v>
      </c>
      <c r="W37" s="110">
        <f t="shared" si="15"/>
        <v>32</v>
      </c>
      <c r="X37" s="110">
        <f t="shared" si="16"/>
        <v>23</v>
      </c>
      <c r="Y37" s="111" t="s">
        <v>78</v>
      </c>
      <c r="Z37" s="112" t="s">
        <v>213</v>
      </c>
      <c r="AA37" s="109">
        <f t="shared" si="17"/>
        <v>32</v>
      </c>
      <c r="AB37" s="109">
        <f t="shared" si="18"/>
        <v>32</v>
      </c>
      <c r="AC37" s="113">
        <v>29</v>
      </c>
    </row>
    <row r="38" spans="1:29" ht="63.75">
      <c r="A38" s="94"/>
      <c r="B38" s="99">
        <v>30</v>
      </c>
      <c r="C38" s="99" t="s">
        <v>113</v>
      </c>
      <c r="D38" s="100" t="s">
        <v>170</v>
      </c>
      <c r="E38" s="100" t="s">
        <v>131</v>
      </c>
      <c r="F38" s="101">
        <v>44425</v>
      </c>
      <c r="G38" s="101">
        <v>44431</v>
      </c>
      <c r="H38" s="102" t="s">
        <v>203</v>
      </c>
      <c r="I38" s="101">
        <v>44431</v>
      </c>
      <c r="J38" s="104">
        <v>20</v>
      </c>
      <c r="K38" s="104">
        <v>0.4</v>
      </c>
      <c r="L38" s="105">
        <v>34694.879999999997</v>
      </c>
      <c r="M38" s="106" t="s">
        <v>212</v>
      </c>
      <c r="N38" s="107">
        <v>44551</v>
      </c>
      <c r="O38" s="99" t="s">
        <v>209</v>
      </c>
      <c r="P38" s="101">
        <v>44491</v>
      </c>
      <c r="Q38" s="101">
        <v>44491</v>
      </c>
      <c r="R38" s="107">
        <f t="shared" si="0"/>
        <v>44491</v>
      </c>
      <c r="S38" s="101">
        <v>44491</v>
      </c>
      <c r="T38" s="101">
        <v>44491</v>
      </c>
      <c r="U38" s="109">
        <f t="shared" si="13"/>
        <v>60</v>
      </c>
      <c r="V38" s="110">
        <f t="shared" si="14"/>
        <v>60</v>
      </c>
      <c r="W38" s="110">
        <f t="shared" si="15"/>
        <v>66</v>
      </c>
      <c r="X38" s="110">
        <f t="shared" si="16"/>
        <v>60</v>
      </c>
      <c r="Y38" s="111" t="s">
        <v>78</v>
      </c>
      <c r="Z38" s="112" t="s">
        <v>213</v>
      </c>
      <c r="AA38" s="109">
        <f t="shared" si="17"/>
        <v>66</v>
      </c>
      <c r="AB38" s="109">
        <f t="shared" si="18"/>
        <v>66</v>
      </c>
      <c r="AC38" s="113">
        <v>30</v>
      </c>
    </row>
    <row r="39" spans="1:29" ht="63.75">
      <c r="A39" s="94"/>
      <c r="B39" s="99">
        <v>31</v>
      </c>
      <c r="C39" s="99" t="s">
        <v>98</v>
      </c>
      <c r="D39" s="100" t="s">
        <v>171</v>
      </c>
      <c r="E39" s="100" t="s">
        <v>186</v>
      </c>
      <c r="F39" s="101">
        <v>44452</v>
      </c>
      <c r="G39" s="101">
        <v>44455</v>
      </c>
      <c r="H39" s="102" t="s">
        <v>204</v>
      </c>
      <c r="I39" s="101">
        <v>44455</v>
      </c>
      <c r="J39" s="104">
        <v>9.5</v>
      </c>
      <c r="K39" s="104">
        <v>0.4</v>
      </c>
      <c r="L39" s="105">
        <v>15835.25</v>
      </c>
      <c r="M39" s="106" t="s">
        <v>212</v>
      </c>
      <c r="N39" s="107">
        <v>44470</v>
      </c>
      <c r="O39" s="99" t="s">
        <v>209</v>
      </c>
      <c r="P39" s="101">
        <v>44469</v>
      </c>
      <c r="Q39" s="108">
        <v>44469</v>
      </c>
      <c r="R39" s="107">
        <f t="shared" si="0"/>
        <v>44469</v>
      </c>
      <c r="S39" s="108">
        <v>44469</v>
      </c>
      <c r="T39" s="108">
        <v>44469</v>
      </c>
      <c r="U39" s="109">
        <f t="shared" si="13"/>
        <v>14</v>
      </c>
      <c r="V39" s="110">
        <f t="shared" si="14"/>
        <v>14</v>
      </c>
      <c r="W39" s="110">
        <f t="shared" si="15"/>
        <v>17</v>
      </c>
      <c r="X39" s="110">
        <f t="shared" si="16"/>
        <v>14</v>
      </c>
      <c r="Y39" s="111" t="s">
        <v>78</v>
      </c>
      <c r="Z39" s="112" t="s">
        <v>213</v>
      </c>
      <c r="AA39" s="109">
        <f t="shared" si="17"/>
        <v>17</v>
      </c>
      <c r="AB39" s="109">
        <f t="shared" si="18"/>
        <v>17</v>
      </c>
      <c r="AC39" s="113">
        <v>31</v>
      </c>
    </row>
    <row r="40" spans="1:29" ht="94.5">
      <c r="A40" s="94"/>
      <c r="B40" s="99">
        <v>32</v>
      </c>
      <c r="C40" s="99" t="s">
        <v>113</v>
      </c>
      <c r="D40" s="100" t="s">
        <v>172</v>
      </c>
      <c r="E40" s="100" t="s">
        <v>187</v>
      </c>
      <c r="F40" s="101">
        <v>44442</v>
      </c>
      <c r="G40" s="101">
        <v>44449</v>
      </c>
      <c r="H40" s="102" t="s">
        <v>205</v>
      </c>
      <c r="I40" s="101">
        <v>44449</v>
      </c>
      <c r="J40" s="104">
        <v>20</v>
      </c>
      <c r="K40" s="104">
        <v>0.4</v>
      </c>
      <c r="L40" s="105">
        <v>34694.879999999997</v>
      </c>
      <c r="M40" s="106" t="s">
        <v>212</v>
      </c>
      <c r="N40" s="107">
        <v>44569</v>
      </c>
      <c r="O40" s="99" t="s">
        <v>209</v>
      </c>
      <c r="P40" s="101">
        <v>44502</v>
      </c>
      <c r="Q40" s="108">
        <v>44502</v>
      </c>
      <c r="R40" s="107">
        <f t="shared" si="0"/>
        <v>44502</v>
      </c>
      <c r="S40" s="108">
        <v>44502</v>
      </c>
      <c r="T40" s="108">
        <v>44502</v>
      </c>
      <c r="U40" s="109">
        <f t="shared" si="13"/>
        <v>53</v>
      </c>
      <c r="V40" s="110">
        <f t="shared" si="14"/>
        <v>53</v>
      </c>
      <c r="W40" s="110">
        <f t="shared" si="15"/>
        <v>60</v>
      </c>
      <c r="X40" s="110">
        <f t="shared" si="16"/>
        <v>53</v>
      </c>
      <c r="Y40" s="111" t="s">
        <v>78</v>
      </c>
      <c r="Z40" s="112" t="s">
        <v>213</v>
      </c>
      <c r="AA40" s="109">
        <f t="shared" si="17"/>
        <v>60</v>
      </c>
      <c r="AB40" s="109">
        <f t="shared" si="18"/>
        <v>60</v>
      </c>
      <c r="AC40" s="113">
        <v>32</v>
      </c>
    </row>
    <row r="41" spans="1:29" ht="63.75">
      <c r="A41" s="94"/>
      <c r="B41" s="99">
        <v>33</v>
      </c>
      <c r="C41" s="99" t="s">
        <v>98</v>
      </c>
      <c r="D41" s="100" t="s">
        <v>164</v>
      </c>
      <c r="E41" s="100" t="s">
        <v>188</v>
      </c>
      <c r="F41" s="101">
        <v>44469</v>
      </c>
      <c r="G41" s="101">
        <v>44479</v>
      </c>
      <c r="H41" s="102" t="s">
        <v>206</v>
      </c>
      <c r="I41" s="101">
        <v>44334</v>
      </c>
      <c r="J41" s="104">
        <v>350</v>
      </c>
      <c r="K41" s="104">
        <v>0.4</v>
      </c>
      <c r="L41" s="105">
        <v>34694.879999999997</v>
      </c>
      <c r="M41" s="106" t="s">
        <v>212</v>
      </c>
      <c r="N41" s="107">
        <v>44454</v>
      </c>
      <c r="O41" s="99" t="s">
        <v>209</v>
      </c>
      <c r="P41" s="101">
        <v>44494</v>
      </c>
      <c r="Q41" s="108">
        <v>44494</v>
      </c>
      <c r="R41" s="107">
        <f t="shared" si="0"/>
        <v>44494</v>
      </c>
      <c r="S41" s="108">
        <v>44494</v>
      </c>
      <c r="T41" s="108">
        <v>44494</v>
      </c>
      <c r="U41" s="109">
        <f t="shared" si="13"/>
        <v>160</v>
      </c>
      <c r="V41" s="110">
        <f t="shared" si="14"/>
        <v>160</v>
      </c>
      <c r="W41" s="110">
        <f t="shared" si="15"/>
        <v>25</v>
      </c>
      <c r="X41" s="110">
        <f t="shared" si="16"/>
        <v>160</v>
      </c>
      <c r="Y41" s="111" t="s">
        <v>78</v>
      </c>
      <c r="Z41" s="112" t="s">
        <v>213</v>
      </c>
      <c r="AA41" s="109">
        <f t="shared" si="17"/>
        <v>25</v>
      </c>
      <c r="AB41" s="109">
        <f t="shared" si="18"/>
        <v>25</v>
      </c>
      <c r="AC41" s="113">
        <v>33</v>
      </c>
    </row>
    <row r="42" spans="1:29" ht="63.75">
      <c r="A42" s="94"/>
      <c r="B42" s="99">
        <v>34</v>
      </c>
      <c r="C42" s="99" t="s">
        <v>98</v>
      </c>
      <c r="D42" s="100" t="s">
        <v>173</v>
      </c>
      <c r="E42" s="100" t="s">
        <v>131</v>
      </c>
      <c r="F42" s="101">
        <v>44470</v>
      </c>
      <c r="G42" s="101">
        <v>44481</v>
      </c>
      <c r="H42" s="102" t="s">
        <v>207</v>
      </c>
      <c r="I42" s="101">
        <v>44481</v>
      </c>
      <c r="J42" s="104">
        <v>150</v>
      </c>
      <c r="K42" s="104">
        <v>0.4</v>
      </c>
      <c r="L42" s="105">
        <v>48528.05</v>
      </c>
      <c r="M42" s="106" t="s">
        <v>212</v>
      </c>
      <c r="N42" s="107">
        <v>44601</v>
      </c>
      <c r="O42" s="99" t="s">
        <v>209</v>
      </c>
      <c r="P42" s="101">
        <v>44518</v>
      </c>
      <c r="Q42" s="108">
        <v>44518</v>
      </c>
      <c r="R42" s="107">
        <f t="shared" si="0"/>
        <v>44518</v>
      </c>
      <c r="S42" s="108">
        <v>44518</v>
      </c>
      <c r="T42" s="108">
        <v>44518</v>
      </c>
      <c r="U42" s="109">
        <f t="shared" si="13"/>
        <v>37</v>
      </c>
      <c r="V42" s="110">
        <f t="shared" si="14"/>
        <v>37</v>
      </c>
      <c r="W42" s="110">
        <f t="shared" si="15"/>
        <v>48</v>
      </c>
      <c r="X42" s="110">
        <f t="shared" si="16"/>
        <v>37</v>
      </c>
      <c r="Y42" s="111" t="s">
        <v>78</v>
      </c>
      <c r="Z42" s="112" t="s">
        <v>213</v>
      </c>
      <c r="AA42" s="109">
        <f t="shared" si="17"/>
        <v>48</v>
      </c>
      <c r="AB42" s="109">
        <f t="shared" si="18"/>
        <v>48</v>
      </c>
      <c r="AC42" s="113">
        <v>34</v>
      </c>
    </row>
    <row r="43" spans="1:29">
      <c r="P43" s="101"/>
      <c r="Q43" s="108"/>
    </row>
    <row r="44" spans="1:29">
      <c r="AA44" s="115">
        <f>AVERAGE(AA9:AA42)</f>
        <v>79.882352941176464</v>
      </c>
      <c r="AB44" s="115">
        <f>AVERAGE(AB9:AB42)</f>
        <v>192.35294117647058</v>
      </c>
      <c r="AC44" s="116"/>
    </row>
    <row r="46" spans="1:29">
      <c r="AA46" s="115"/>
      <c r="AB46" s="115"/>
    </row>
  </sheetData>
  <mergeCells count="28">
    <mergeCell ref="B2:Z2"/>
    <mergeCell ref="X1:Z1"/>
    <mergeCell ref="S3:S6"/>
    <mergeCell ref="T3:T6"/>
    <mergeCell ref="U3:U6"/>
    <mergeCell ref="V3:V6"/>
    <mergeCell ref="W3:W6"/>
    <mergeCell ref="X3:X6"/>
    <mergeCell ref="N3:N6"/>
    <mergeCell ref="O3:O6"/>
    <mergeCell ref="K3:K6"/>
    <mergeCell ref="L3:L6"/>
    <mergeCell ref="Y3:Y6"/>
    <mergeCell ref="Z3:Z6"/>
    <mergeCell ref="P3:Q3"/>
    <mergeCell ref="P4:P6"/>
    <mergeCell ref="Q4:Q6"/>
    <mergeCell ref="R3:R6"/>
    <mergeCell ref="M3:M6"/>
    <mergeCell ref="H3:H6"/>
    <mergeCell ref="I3:I6"/>
    <mergeCell ref="J3:J6"/>
    <mergeCell ref="G3:G6"/>
    <mergeCell ref="B3:B6"/>
    <mergeCell ref="C3:C6"/>
    <mergeCell ref="D3:D6"/>
    <mergeCell ref="E3:E6"/>
    <mergeCell ref="F3:F6"/>
  </mergeCells>
  <phoneticPr fontId="0" type="noConversion"/>
  <pageMargins left="0.7" right="0.7" top="0.75" bottom="0.75" header="0.3" footer="0.3"/>
  <pageSetup paperSize="9" scale="38" fitToHeight="2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8"/>
  <sheetViews>
    <sheetView workbookViewId="0">
      <selection activeCell="H15" sqref="H15"/>
    </sheetView>
  </sheetViews>
  <sheetFormatPr defaultRowHeight="15"/>
  <cols>
    <col min="2" max="2" width="19.5703125" customWidth="1"/>
    <col min="3" max="8" width="19.42578125" customWidth="1"/>
    <col min="9" max="10" width="15.140625" customWidth="1"/>
  </cols>
  <sheetData>
    <row r="2" spans="2:9" ht="15.75">
      <c r="B2" s="20" t="s">
        <v>90</v>
      </c>
    </row>
    <row r="3" spans="2:9" ht="49.5" customHeight="1">
      <c r="B3" s="84" t="s">
        <v>91</v>
      </c>
      <c r="C3" s="84" t="s">
        <v>92</v>
      </c>
      <c r="D3" s="84" t="s">
        <v>93</v>
      </c>
      <c r="E3" s="84"/>
      <c r="F3" s="84" t="s">
        <v>96</v>
      </c>
      <c r="G3" s="84" t="s">
        <v>97</v>
      </c>
      <c r="H3" s="84"/>
    </row>
    <row r="4" spans="2:9" ht="49.5" customHeight="1">
      <c r="B4" s="84"/>
      <c r="C4" s="84"/>
      <c r="D4" s="21" t="s">
        <v>94</v>
      </c>
      <c r="E4" s="21" t="s">
        <v>95</v>
      </c>
      <c r="F4" s="84"/>
      <c r="G4" s="21" t="s">
        <v>94</v>
      </c>
      <c r="H4" s="21" t="s">
        <v>95</v>
      </c>
    </row>
    <row r="5" spans="2:9" s="26" customFormat="1">
      <c r="B5" s="21" t="s">
        <v>103</v>
      </c>
      <c r="C5" s="21">
        <v>34</v>
      </c>
      <c r="D5" s="21">
        <v>34</v>
      </c>
      <c r="E5" s="21">
        <v>0</v>
      </c>
      <c r="F5" s="35">
        <f>'Раздел 4 (п.4.1.3)'!AB44</f>
        <v>192.35294117647058</v>
      </c>
      <c r="G5" s="35">
        <f>'Раздел 4 (п.4.1.3)'!AA44</f>
        <v>79.882352941176464</v>
      </c>
      <c r="H5" s="35">
        <v>0</v>
      </c>
    </row>
    <row r="6" spans="2:9">
      <c r="H6" s="33"/>
    </row>
    <row r="8" spans="2:9">
      <c r="I8" s="34"/>
    </row>
  </sheetData>
  <mergeCells count="5">
    <mergeCell ref="B3:B4"/>
    <mergeCell ref="C3:C4"/>
    <mergeCell ref="F3:F4"/>
    <mergeCell ref="G3:H3"/>
    <mergeCell ref="D3:E3"/>
  </mergeCells>
  <phoneticPr fontId="0" type="noConversion"/>
  <pageMargins left="0.7" right="0.7" top="0.75" bottom="0.75" header="0.3" footer="0.3"/>
  <pageSetup paperSize="9" scale="9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Общий ТПр</vt:lpstr>
      <vt:lpstr> Раздел 4 (п.4.1.2)</vt:lpstr>
      <vt:lpstr>Раздел 4 (п.4.1.3)</vt:lpstr>
      <vt:lpstr>Унификация ТПр</vt:lpstr>
      <vt:lpstr>'Общий ТПр'!Область_печати</vt:lpstr>
      <vt:lpstr>'Раздел 4 (п.4.1.3)'!Область_печати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Валентин Иванович</dc:creator>
  <cp:lastModifiedBy>Игорь</cp:lastModifiedBy>
  <cp:lastPrinted>2019-03-05T02:08:38Z</cp:lastPrinted>
  <dcterms:created xsi:type="dcterms:W3CDTF">2017-01-10T00:52:49Z</dcterms:created>
  <dcterms:modified xsi:type="dcterms:W3CDTF">2021-12-03T08:07:06Z</dcterms:modified>
</cp:coreProperties>
</file>